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60" windowWidth="12510" windowHeight="4530" tabRatio="939" activeTab="4"/>
  </bookViews>
  <sheets>
    <sheet name="الفصل الاول" sheetId="4" r:id="rId1"/>
    <sheet name="الفصل الثاني" sheetId="3" r:id="rId2"/>
    <sheet name="الدور الثاني" sheetId="18" r:id="rId3"/>
    <sheet name="اسماء الطلبة" sheetId="5" r:id="rId4"/>
    <sheet name="التربية الاسلامية" sheetId="7" r:id="rId5"/>
    <sheet name="اللغة العربية" sheetId="8" r:id="rId6"/>
    <sheet name="الرياضيات" sheetId="9" r:id="rId7"/>
    <sheet name="العلوم" sheetId="10" r:id="rId8"/>
    <sheet name="الجغرافيا" sheetId="17" r:id="rId9"/>
    <sheet name="التاريخ" sheetId="11" r:id="rId10"/>
    <sheet name="اللغة الانجليزية" sheetId="12" r:id="rId11"/>
    <sheet name="الحاسوب" sheetId="13" r:id="rId12"/>
    <sheet name="تربية وطنية" sheetId="14" r:id="rId13"/>
    <sheet name="تربية فنية" sheetId="15" r:id="rId14"/>
  </sheets>
  <definedNames>
    <definedName name="_xlnm._FilterDatabase" localSheetId="3" hidden="1">'اسماء الطلبة'!$A$3:$C$3</definedName>
    <definedName name="_xlnm.Print_Area" localSheetId="1">'الفصل الثاني'!$B$1:$DU$114</definedName>
  </definedNames>
  <calcPr calcId="144525" iterate="1"/>
</workbook>
</file>

<file path=xl/calcChain.xml><?xml version="1.0" encoding="utf-8"?>
<calcChain xmlns="http://schemas.openxmlformats.org/spreadsheetml/2006/main">
  <c r="AF6" i="18" l="1"/>
  <c r="AH6" i="18" s="1"/>
  <c r="AC6" i="18"/>
  <c r="AE6" i="18" s="1"/>
  <c r="Z6" i="18"/>
  <c r="AB6" i="18" s="1"/>
  <c r="W6" i="18"/>
  <c r="Y6" i="18" s="1"/>
  <c r="T6" i="18"/>
  <c r="V6" i="18" s="1"/>
  <c r="Q6" i="18"/>
  <c r="S6" i="18" s="1"/>
  <c r="N6" i="18"/>
  <c r="P6" i="18" s="1"/>
  <c r="K6" i="18"/>
  <c r="M6" i="18" s="1"/>
  <c r="H6" i="18"/>
  <c r="J6" i="18" s="1"/>
  <c r="G6" i="18"/>
  <c r="L10" i="3"/>
  <c r="B4" i="15" l="1"/>
  <c r="B5" i="15"/>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3" i="15"/>
  <c r="B4" i="14"/>
  <c r="B5" i="14"/>
  <c r="B6" i="14"/>
  <c r="B7" i="14"/>
  <c r="B8" i="14"/>
  <c r="B9" i="14"/>
  <c r="B10" i="14"/>
  <c r="B11" i="14"/>
  <c r="B12" i="14"/>
  <c r="B13" i="14"/>
  <c r="B14" i="14"/>
  <c r="B15" i="14"/>
  <c r="B16" i="14"/>
  <c r="B17" i="14"/>
  <c r="B18" i="14"/>
  <c r="B19" i="14"/>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7" i="14"/>
  <c r="B48" i="14"/>
  <c r="B49" i="14"/>
  <c r="B50" i="14"/>
  <c r="B51" i="14"/>
  <c r="B52" i="14"/>
  <c r="B3" i="14"/>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3" i="13"/>
  <c r="B4" i="12"/>
  <c r="B5" i="12"/>
  <c r="B6" i="12"/>
  <c r="B7" i="12"/>
  <c r="B8" i="12"/>
  <c r="B9" i="12"/>
  <c r="B10" i="12"/>
  <c r="B11" i="12"/>
  <c r="B12" i="12"/>
  <c r="B13" i="12"/>
  <c r="B14" i="12"/>
  <c r="B15" i="12"/>
  <c r="B16" i="12"/>
  <c r="B17" i="12"/>
  <c r="B18" i="12"/>
  <c r="B19" i="12"/>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3" i="12"/>
  <c r="B4" i="11"/>
  <c r="B5" i="11"/>
  <c r="B6" i="11"/>
  <c r="B7" i="11"/>
  <c r="B8" i="11"/>
  <c r="B9" i="11"/>
  <c r="B10" i="11"/>
  <c r="B11" i="11"/>
  <c r="B12" i="11"/>
  <c r="B13" i="11"/>
  <c r="B14" i="11"/>
  <c r="B15" i="11"/>
  <c r="B16" i="11"/>
  <c r="B17" i="11"/>
  <c r="B18" i="11"/>
  <c r="B19" i="11"/>
  <c r="B20" i="11"/>
  <c r="B21" i="11"/>
  <c r="B22" i="11"/>
  <c r="B23" i="11"/>
  <c r="B24" i="11"/>
  <c r="B25" i="11"/>
  <c r="B26" i="11"/>
  <c r="B27" i="11"/>
  <c r="B28" i="11"/>
  <c r="B29" i="11"/>
  <c r="B30" i="11"/>
  <c r="B31" i="11"/>
  <c r="B32" i="11"/>
  <c r="B33" i="11"/>
  <c r="B34" i="11"/>
  <c r="B35" i="11"/>
  <c r="B36" i="11"/>
  <c r="B37" i="11"/>
  <c r="B38" i="11"/>
  <c r="B39" i="11"/>
  <c r="B40" i="11"/>
  <c r="B41" i="11"/>
  <c r="B42" i="11"/>
  <c r="B43" i="11"/>
  <c r="B44" i="11"/>
  <c r="B45" i="11"/>
  <c r="B46" i="11"/>
  <c r="B47" i="11"/>
  <c r="B48" i="11"/>
  <c r="B49" i="11"/>
  <c r="B50" i="11"/>
  <c r="B51" i="11"/>
  <c r="B52" i="11"/>
  <c r="B3" i="11"/>
  <c r="B4" i="17"/>
  <c r="B5" i="17"/>
  <c r="B6" i="17"/>
  <c r="B7" i="17"/>
  <c r="B8" i="17"/>
  <c r="B9"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3" i="17"/>
  <c r="B4" i="10"/>
  <c r="B5" i="10"/>
  <c r="B6" i="10"/>
  <c r="B7" i="10"/>
  <c r="B8" i="10"/>
  <c r="B9" i="10"/>
  <c r="B10" i="10"/>
  <c r="B11" i="10"/>
  <c r="B12" i="10"/>
  <c r="B13" i="10"/>
  <c r="B14" i="10"/>
  <c r="B15" i="10"/>
  <c r="B16" i="10"/>
  <c r="B17" i="10"/>
  <c r="B18" i="10"/>
  <c r="B19" i="10"/>
  <c r="B20" i="10"/>
  <c r="B21" i="10"/>
  <c r="B22" i="10"/>
  <c r="B23" i="10"/>
  <c r="B24" i="10"/>
  <c r="B25" i="10"/>
  <c r="B26" i="10"/>
  <c r="B27" i="10"/>
  <c r="B28" i="10"/>
  <c r="B29" i="10"/>
  <c r="B30" i="10"/>
  <c r="B31" i="10"/>
  <c r="B32" i="10"/>
  <c r="B33" i="10"/>
  <c r="B34" i="10"/>
  <c r="B35" i="10"/>
  <c r="B36" i="10"/>
  <c r="B37" i="10"/>
  <c r="B38" i="10"/>
  <c r="B39" i="10"/>
  <c r="B40" i="10"/>
  <c r="B41" i="10"/>
  <c r="B42" i="10"/>
  <c r="B43" i="10"/>
  <c r="B44" i="10"/>
  <c r="B45" i="10"/>
  <c r="B46" i="10"/>
  <c r="B47" i="10"/>
  <c r="B48" i="10"/>
  <c r="B49" i="10"/>
  <c r="B50" i="10"/>
  <c r="B51" i="10"/>
  <c r="B52" i="10"/>
  <c r="B3" i="10"/>
  <c r="B4" i="9"/>
  <c r="B5" i="9"/>
  <c r="B6" i="9"/>
  <c r="B7" i="9"/>
  <c r="B8" i="9"/>
  <c r="B9"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3" i="9"/>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3" i="8"/>
  <c r="O5" i="4"/>
  <c r="O4" i="4"/>
  <c r="N5" i="4"/>
  <c r="N4" i="4"/>
  <c r="M5" i="4"/>
  <c r="M4" i="4"/>
  <c r="L5" i="4"/>
  <c r="L4" i="4"/>
  <c r="K4" i="4"/>
  <c r="K5" i="4"/>
  <c r="J5" i="4"/>
  <c r="J4" i="4"/>
  <c r="I4" i="4"/>
  <c r="I5" i="4"/>
  <c r="H5" i="4"/>
  <c r="H4" i="4"/>
  <c r="G4" i="4" l="1"/>
  <c r="G5" i="4"/>
  <c r="F5" i="4"/>
  <c r="E6" i="3" s="1"/>
  <c r="F4" i="4"/>
  <c r="H2" i="4" l="1"/>
  <c r="K2" i="18" s="1"/>
  <c r="T3" i="4" l="1"/>
  <c r="J6" i="4" l="1"/>
  <c r="B6" i="7" l="1"/>
  <c r="B7" i="7"/>
  <c r="B8" i="7"/>
  <c r="B9" i="7"/>
  <c r="B10" i="7"/>
  <c r="B11" i="7"/>
  <c r="B12" i="7"/>
  <c r="B13" i="7"/>
  <c r="B14" i="7"/>
  <c r="B15" i="7"/>
  <c r="B16" i="7"/>
  <c r="B17" i="7"/>
  <c r="B18" i="7"/>
  <c r="B19" i="7"/>
  <c r="B20" i="7"/>
  <c r="B21" i="7"/>
  <c r="B22" i="7"/>
  <c r="B23" i="7"/>
  <c r="B24" i="7"/>
  <c r="B25" i="7"/>
  <c r="B26" i="7"/>
  <c r="B27" i="7"/>
  <c r="B28" i="7"/>
  <c r="B29" i="7"/>
  <c r="B30" i="7"/>
  <c r="B31" i="7"/>
  <c r="B32" i="7"/>
  <c r="B33" i="7"/>
  <c r="B34" i="7"/>
  <c r="B35" i="7"/>
  <c r="B36" i="7"/>
  <c r="B37" i="7"/>
  <c r="B38" i="7"/>
  <c r="B39" i="7"/>
  <c r="B40" i="7"/>
  <c r="B41" i="7"/>
  <c r="B42" i="7"/>
  <c r="B43" i="7"/>
  <c r="B44" i="7"/>
  <c r="B45" i="7"/>
  <c r="B46" i="7"/>
  <c r="B47" i="7"/>
  <c r="B48" i="7"/>
  <c r="B49" i="7"/>
  <c r="B50" i="7"/>
  <c r="B51" i="7"/>
  <c r="B52" i="7"/>
  <c r="B4" i="7"/>
  <c r="B5" i="7"/>
  <c r="B3" i="7"/>
  <c r="I2" i="4" l="1"/>
  <c r="N2" i="18" s="1"/>
  <c r="F10" i="3"/>
  <c r="I10" i="3"/>
  <c r="O10" i="3"/>
  <c r="R10" i="3"/>
  <c r="U10" i="3"/>
  <c r="X10" i="3"/>
  <c r="B10" i="18" s="1"/>
  <c r="AA10" i="3"/>
  <c r="AD10" i="3"/>
  <c r="AG10" i="3"/>
  <c r="F13" i="3"/>
  <c r="I13" i="3"/>
  <c r="L13" i="3"/>
  <c r="O13" i="3"/>
  <c r="R13" i="3"/>
  <c r="U13" i="3"/>
  <c r="X13" i="3"/>
  <c r="B13" i="18" s="1"/>
  <c r="AA13" i="3"/>
  <c r="AD13" i="3"/>
  <c r="AG13" i="3"/>
  <c r="F16" i="3"/>
  <c r="I16" i="3"/>
  <c r="L16" i="3"/>
  <c r="O16" i="3"/>
  <c r="R16" i="3"/>
  <c r="U16" i="3"/>
  <c r="X16" i="3"/>
  <c r="B16" i="18" s="1"/>
  <c r="AA16" i="3"/>
  <c r="AD16" i="3"/>
  <c r="AG16" i="3"/>
  <c r="F19" i="3"/>
  <c r="I19" i="3"/>
  <c r="L19" i="3"/>
  <c r="O19" i="3"/>
  <c r="R19" i="3"/>
  <c r="U19" i="3"/>
  <c r="X19" i="3"/>
  <c r="B19" i="18" s="1"/>
  <c r="AA19" i="3"/>
  <c r="AD19" i="3"/>
  <c r="AG19" i="3"/>
  <c r="F22" i="3"/>
  <c r="I22" i="3"/>
  <c r="L22" i="3"/>
  <c r="O22" i="3"/>
  <c r="R22" i="3"/>
  <c r="U22" i="3"/>
  <c r="X22" i="3"/>
  <c r="B22" i="18" s="1"/>
  <c r="AA22" i="3"/>
  <c r="AD22" i="3"/>
  <c r="AG22" i="3"/>
  <c r="F25" i="3"/>
  <c r="I25" i="3"/>
  <c r="L25" i="3"/>
  <c r="O25" i="3"/>
  <c r="R25" i="3"/>
  <c r="U25" i="3"/>
  <c r="X25" i="3"/>
  <c r="B25" i="18" s="1"/>
  <c r="AA25" i="3"/>
  <c r="AD25" i="3"/>
  <c r="AG25" i="3"/>
  <c r="F28" i="3"/>
  <c r="I28" i="3"/>
  <c r="L28" i="3"/>
  <c r="O28" i="3"/>
  <c r="R28" i="3"/>
  <c r="U28" i="3"/>
  <c r="X28" i="3"/>
  <c r="B28" i="18" s="1"/>
  <c r="AA28" i="3"/>
  <c r="AD28" i="3"/>
  <c r="AG28" i="3"/>
  <c r="F31" i="3"/>
  <c r="I31" i="3"/>
  <c r="L31" i="3"/>
  <c r="O31" i="3"/>
  <c r="R31" i="3"/>
  <c r="U31" i="3"/>
  <c r="X31" i="3"/>
  <c r="AA31" i="3"/>
  <c r="AD31" i="3"/>
  <c r="AG31" i="3"/>
  <c r="F34" i="3"/>
  <c r="I34" i="3"/>
  <c r="L34" i="3"/>
  <c r="O34" i="3"/>
  <c r="R34" i="3"/>
  <c r="U34" i="3"/>
  <c r="X34" i="3"/>
  <c r="AA34" i="3"/>
  <c r="AD34" i="3"/>
  <c r="AG34" i="3"/>
  <c r="F37" i="3"/>
  <c r="I37" i="3"/>
  <c r="L37" i="3"/>
  <c r="O37" i="3"/>
  <c r="R37" i="3"/>
  <c r="U37" i="3"/>
  <c r="X37" i="3"/>
  <c r="AA37" i="3"/>
  <c r="AD37" i="3"/>
  <c r="AG37" i="3"/>
  <c r="F40" i="3"/>
  <c r="I40" i="3"/>
  <c r="L40" i="3"/>
  <c r="O40" i="3"/>
  <c r="R40" i="3"/>
  <c r="U40" i="3"/>
  <c r="X40" i="3"/>
  <c r="AA40" i="3"/>
  <c r="AD40" i="3"/>
  <c r="AG40" i="3"/>
  <c r="F43" i="3"/>
  <c r="I43" i="3"/>
  <c r="L43" i="3"/>
  <c r="O43" i="3"/>
  <c r="R43" i="3"/>
  <c r="U43" i="3"/>
  <c r="X43" i="3"/>
  <c r="AA43" i="3"/>
  <c r="AD43" i="3"/>
  <c r="AG43" i="3"/>
  <c r="F46" i="3"/>
  <c r="I46" i="3"/>
  <c r="L46" i="3"/>
  <c r="O46" i="3"/>
  <c r="R46" i="3"/>
  <c r="U46" i="3"/>
  <c r="X46" i="3"/>
  <c r="AA46" i="3"/>
  <c r="AD46" i="3"/>
  <c r="AG46" i="3"/>
  <c r="F49" i="3"/>
  <c r="I49" i="3"/>
  <c r="L49" i="3"/>
  <c r="O49" i="3"/>
  <c r="R49" i="3"/>
  <c r="U49" i="3"/>
  <c r="X49" i="3"/>
  <c r="AA49" i="3"/>
  <c r="AD49" i="3"/>
  <c r="AG49" i="3"/>
  <c r="F52" i="3"/>
  <c r="I52" i="3"/>
  <c r="L52" i="3"/>
  <c r="O52" i="3"/>
  <c r="R52" i="3"/>
  <c r="U52" i="3"/>
  <c r="X52" i="3"/>
  <c r="AA52" i="3"/>
  <c r="AD52" i="3"/>
  <c r="AG52" i="3"/>
  <c r="F55" i="3"/>
  <c r="I55" i="3"/>
  <c r="L55" i="3"/>
  <c r="O55" i="3"/>
  <c r="R55" i="3"/>
  <c r="U55" i="3"/>
  <c r="X55" i="3"/>
  <c r="AA55" i="3"/>
  <c r="AD55" i="3"/>
  <c r="AG55" i="3"/>
  <c r="F58" i="3"/>
  <c r="I58" i="3"/>
  <c r="L58" i="3"/>
  <c r="O58" i="3"/>
  <c r="R58" i="3"/>
  <c r="U58" i="3"/>
  <c r="X58" i="3"/>
  <c r="AA58" i="3"/>
  <c r="AD58" i="3"/>
  <c r="AG58" i="3"/>
  <c r="F61" i="3"/>
  <c r="I61" i="3"/>
  <c r="L61" i="3"/>
  <c r="O61" i="3"/>
  <c r="R61" i="3"/>
  <c r="U61" i="3"/>
  <c r="X61" i="3"/>
  <c r="AA61" i="3"/>
  <c r="AD61" i="3"/>
  <c r="AG61" i="3"/>
  <c r="F64" i="3"/>
  <c r="I64" i="3"/>
  <c r="L64" i="3"/>
  <c r="O64" i="3"/>
  <c r="R64" i="3"/>
  <c r="U64" i="3"/>
  <c r="X64" i="3"/>
  <c r="AA64" i="3"/>
  <c r="AD64" i="3"/>
  <c r="AG64" i="3"/>
  <c r="F67" i="3"/>
  <c r="I67" i="3"/>
  <c r="L67" i="3"/>
  <c r="O67" i="3"/>
  <c r="R67" i="3"/>
  <c r="U67" i="3"/>
  <c r="X67" i="3"/>
  <c r="AA67" i="3"/>
  <c r="AD67" i="3"/>
  <c r="AG67" i="3"/>
  <c r="F70" i="3"/>
  <c r="I70" i="3"/>
  <c r="L70" i="3"/>
  <c r="O70" i="3"/>
  <c r="R70" i="3"/>
  <c r="U70" i="3"/>
  <c r="X70" i="3"/>
  <c r="AA70" i="3"/>
  <c r="AD70" i="3"/>
  <c r="AG70" i="3"/>
  <c r="F73" i="3"/>
  <c r="I73" i="3"/>
  <c r="L73" i="3"/>
  <c r="O73" i="3"/>
  <c r="R73" i="3"/>
  <c r="U73" i="3"/>
  <c r="X73" i="3"/>
  <c r="AA73" i="3"/>
  <c r="AD73" i="3"/>
  <c r="AG73" i="3"/>
  <c r="F76" i="3"/>
  <c r="I76" i="3"/>
  <c r="L76" i="3"/>
  <c r="O76" i="3"/>
  <c r="R76" i="3"/>
  <c r="U76" i="3"/>
  <c r="X76" i="3"/>
  <c r="AA76" i="3"/>
  <c r="AD76" i="3"/>
  <c r="AG76" i="3"/>
  <c r="F79" i="3"/>
  <c r="I79" i="3"/>
  <c r="L79" i="3"/>
  <c r="O79" i="3"/>
  <c r="R79" i="3"/>
  <c r="U79" i="3"/>
  <c r="X79" i="3"/>
  <c r="AA79" i="3"/>
  <c r="AD79" i="3"/>
  <c r="AG79" i="3"/>
  <c r="F82" i="3"/>
  <c r="I82" i="3"/>
  <c r="L82" i="3"/>
  <c r="O82" i="3"/>
  <c r="R82" i="3"/>
  <c r="U82" i="3"/>
  <c r="X82" i="3"/>
  <c r="AA82" i="3"/>
  <c r="AD82" i="3"/>
  <c r="AG82" i="3"/>
  <c r="F85" i="3"/>
  <c r="I85" i="3"/>
  <c r="L85" i="3"/>
  <c r="O85" i="3"/>
  <c r="R85" i="3"/>
  <c r="U85" i="3"/>
  <c r="X85" i="3"/>
  <c r="AA85" i="3"/>
  <c r="AD85" i="3"/>
  <c r="AG85" i="3"/>
  <c r="F88" i="3"/>
  <c r="I88" i="3"/>
  <c r="L88" i="3"/>
  <c r="O88" i="3"/>
  <c r="R88" i="3"/>
  <c r="U88" i="3"/>
  <c r="X88" i="3"/>
  <c r="AA88" i="3"/>
  <c r="AD88" i="3"/>
  <c r="AG88" i="3"/>
  <c r="F91" i="3"/>
  <c r="I91" i="3"/>
  <c r="L91" i="3"/>
  <c r="O91" i="3"/>
  <c r="R91" i="3"/>
  <c r="U91" i="3"/>
  <c r="X91" i="3"/>
  <c r="AA91" i="3"/>
  <c r="AD91" i="3"/>
  <c r="AG91" i="3"/>
  <c r="P6" i="3"/>
  <c r="AF6" i="3"/>
  <c r="AE6" i="3"/>
  <c r="AC6" i="3"/>
  <c r="AB6" i="3"/>
  <c r="Y6" i="3"/>
  <c r="Z6" i="3"/>
  <c r="W6" i="3"/>
  <c r="V6" i="3"/>
  <c r="T6" i="3"/>
  <c r="S6" i="3"/>
  <c r="Q6" i="3"/>
  <c r="N6" i="3"/>
  <c r="M6" i="3" l="1"/>
  <c r="K6" i="3"/>
  <c r="J6" i="3"/>
  <c r="G6" i="3"/>
  <c r="H6" i="3"/>
  <c r="I6" i="3" l="1"/>
  <c r="L6" i="3"/>
  <c r="O6" i="3"/>
  <c r="R6" i="3"/>
  <c r="U6" i="3"/>
  <c r="X6" i="3"/>
  <c r="AA6" i="3"/>
  <c r="AD6" i="3"/>
  <c r="AG6" i="3"/>
  <c r="G6" i="4" l="1"/>
  <c r="H6" i="4"/>
  <c r="Z6" i="4" s="1"/>
  <c r="I6" i="4"/>
  <c r="AA6" i="4" s="1"/>
  <c r="K6" i="4"/>
  <c r="L6" i="4"/>
  <c r="M6" i="4"/>
  <c r="N6" i="4"/>
  <c r="O6" i="4"/>
  <c r="O2" i="4" l="1"/>
  <c r="AF2" i="18" s="1"/>
  <c r="N2" i="4"/>
  <c r="M2" i="4"/>
  <c r="L2" i="4"/>
  <c r="W2" i="18" s="1"/>
  <c r="K2" i="4"/>
  <c r="T2" i="18" s="1"/>
  <c r="J2" i="4"/>
  <c r="G2" i="4"/>
  <c r="F2" i="4"/>
  <c r="E2" i="18" s="1"/>
  <c r="AB6" i="4" l="1"/>
  <c r="Q2" i="18"/>
  <c r="AF6" i="4"/>
  <c r="AC2" i="18"/>
  <c r="AD6" i="4"/>
  <c r="AG6" i="4"/>
  <c r="Y6" i="4"/>
  <c r="W6" i="4" s="1"/>
  <c r="H2" i="18"/>
  <c r="AE6" i="4"/>
  <c r="Z2" i="18"/>
  <c r="AC6" i="4"/>
  <c r="AG7" i="3"/>
  <c r="F7" i="3" l="1"/>
  <c r="I7" i="3" l="1"/>
  <c r="K5" i="3" l="1"/>
  <c r="L5" i="3"/>
  <c r="N5" i="3"/>
  <c r="O5" i="3"/>
  <c r="Q5" i="3"/>
  <c r="R5" i="3"/>
  <c r="T5" i="3"/>
  <c r="U5" i="3"/>
  <c r="W5" i="3"/>
  <c r="X5" i="3"/>
  <c r="Z5" i="3"/>
  <c r="AA5" i="3"/>
  <c r="AC5" i="3"/>
  <c r="AD5" i="3"/>
  <c r="AF5" i="3"/>
  <c r="AG5" i="3"/>
  <c r="H5" i="3"/>
  <c r="I5" i="3"/>
  <c r="F5" i="3"/>
  <c r="E5" i="3"/>
  <c r="AF8" i="3" l="1"/>
  <c r="AE8" i="3"/>
  <c r="AG8" i="3" l="1"/>
  <c r="AV8" i="3" s="1"/>
  <c r="L7" i="3"/>
  <c r="I8" i="3" l="1"/>
  <c r="O7" i="3"/>
  <c r="R7" i="3"/>
  <c r="U7" i="3"/>
  <c r="X7" i="3"/>
  <c r="AA7" i="3"/>
  <c r="AD7" i="3"/>
  <c r="G8" i="3"/>
  <c r="H8" i="3"/>
  <c r="J8" i="3"/>
  <c r="K8" i="3"/>
  <c r="M8" i="3"/>
  <c r="N8" i="3"/>
  <c r="P8" i="3"/>
  <c r="Q8" i="3"/>
  <c r="S8" i="3"/>
  <c r="T8" i="3"/>
  <c r="V8" i="3"/>
  <c r="W8" i="3"/>
  <c r="Y8" i="3"/>
  <c r="Z8" i="3"/>
  <c r="AB8" i="3"/>
  <c r="AC8" i="3"/>
  <c r="AN8" i="3" l="1"/>
  <c r="U8" i="3"/>
  <c r="AR8" i="3" s="1"/>
  <c r="X8" i="3"/>
  <c r="R8" i="3"/>
  <c r="AQ8" i="3" s="1"/>
  <c r="L8" i="3"/>
  <c r="AO8" i="3" s="1"/>
  <c r="O8" i="3"/>
  <c r="AP8" i="3" s="1"/>
  <c r="AA8" i="3"/>
  <c r="AT8" i="3" s="1"/>
  <c r="AD8" i="3"/>
  <c r="AU8" i="3" s="1"/>
  <c r="AS8" i="3" l="1"/>
  <c r="D6" i="3"/>
  <c r="D8" i="3" l="1"/>
  <c r="F6" i="4"/>
  <c r="T6" i="4" s="1"/>
  <c r="X6" i="4" l="1"/>
  <c r="U6" i="4" s="1"/>
  <c r="F6" i="3"/>
  <c r="F8" i="3" s="1"/>
  <c r="AH8" i="3" s="1"/>
  <c r="AI8" i="3" s="1"/>
  <c r="E8" i="3"/>
  <c r="AM8" i="3" s="1"/>
  <c r="E6" i="18" s="1"/>
  <c r="AJ8" i="3" l="1"/>
  <c r="B6" i="18"/>
  <c r="B7" i="18"/>
  <c r="E7" i="18"/>
  <c r="G7" i="18"/>
  <c r="H7" i="18"/>
  <c r="J7" i="18"/>
  <c r="K7" i="18"/>
  <c r="M7" i="18"/>
  <c r="N7" i="18"/>
  <c r="P7" i="18"/>
  <c r="Q7" i="18"/>
  <c r="S7" i="18"/>
  <c r="T7" i="18"/>
  <c r="V7" i="18"/>
  <c r="W7" i="18"/>
  <c r="Y7" i="18"/>
  <c r="Z7" i="18"/>
  <c r="AB7" i="18"/>
  <c r="AC7" i="18"/>
  <c r="AE7" i="18"/>
  <c r="AF7" i="18"/>
  <c r="AH7" i="18"/>
  <c r="B8" i="18"/>
  <c r="E8" i="18"/>
  <c r="G8" i="18"/>
  <c r="H8" i="18"/>
  <c r="J8" i="18"/>
  <c r="K8" i="18"/>
  <c r="M8" i="18"/>
  <c r="N8" i="18"/>
  <c r="P8" i="18"/>
  <c r="Q8" i="18"/>
  <c r="S8" i="18"/>
  <c r="T8" i="18"/>
  <c r="V8" i="18"/>
  <c r="W8" i="18"/>
  <c r="Y8" i="18"/>
  <c r="Z8" i="18"/>
  <c r="AB8" i="18"/>
  <c r="AC8" i="18"/>
  <c r="AE8" i="18"/>
  <c r="AF8" i="18"/>
  <c r="AH8" i="18"/>
  <c r="B9" i="18"/>
  <c r="B11" i="18"/>
  <c r="B12" i="18"/>
  <c r="B14" i="18"/>
  <c r="B15" i="18"/>
  <c r="B17" i="18"/>
  <c r="B18" i="18"/>
  <c r="B20" i="18"/>
  <c r="B21" i="18"/>
  <c r="B23" i="18"/>
  <c r="B24" i="18"/>
  <c r="B26" i="18"/>
  <c r="B27" i="18"/>
  <c r="B29" i="18"/>
  <c r="B30" i="18"/>
  <c r="B4" i="4"/>
  <c r="B7" i="4"/>
  <c r="F7" i="4"/>
  <c r="G7" i="4"/>
  <c r="H7" i="4"/>
  <c r="I7" i="4"/>
  <c r="J7" i="4"/>
  <c r="K7" i="4"/>
  <c r="L7" i="4"/>
  <c r="M7" i="4"/>
  <c r="N7" i="4"/>
  <c r="O7" i="4"/>
  <c r="F8" i="4"/>
  <c r="G8" i="4"/>
  <c r="H8" i="4"/>
  <c r="I8" i="4"/>
  <c r="J8" i="4"/>
  <c r="K8" i="4"/>
  <c r="L8" i="4"/>
  <c r="M8" i="4"/>
  <c r="N8" i="4"/>
  <c r="O8" i="4"/>
  <c r="F9" i="4"/>
  <c r="G9" i="4"/>
  <c r="H9" i="4"/>
  <c r="I9" i="4"/>
  <c r="J9" i="4"/>
  <c r="K9" i="4"/>
  <c r="L9" i="4"/>
  <c r="M9" i="4"/>
  <c r="N9" i="4"/>
  <c r="O9" i="4"/>
  <c r="T9" i="4"/>
  <c r="U9" i="4"/>
  <c r="W9" i="4"/>
  <c r="X9" i="4"/>
  <c r="Y9" i="4"/>
  <c r="Z9" i="4"/>
  <c r="AA9" i="4"/>
  <c r="AB9" i="4"/>
  <c r="AC9" i="4"/>
  <c r="AD9" i="4"/>
  <c r="AE9" i="4"/>
  <c r="AF9" i="4"/>
  <c r="AG9" i="4"/>
  <c r="B10" i="4"/>
  <c r="F10" i="4"/>
  <c r="G10" i="4"/>
  <c r="H10" i="4"/>
  <c r="I10" i="4"/>
  <c r="J10" i="4"/>
  <c r="K10" i="4"/>
  <c r="L10" i="4"/>
  <c r="M10" i="4"/>
  <c r="N10" i="4"/>
  <c r="O10" i="4"/>
  <c r="F11" i="4"/>
  <c r="G11" i="4"/>
  <c r="H11" i="4"/>
  <c r="I11" i="4"/>
  <c r="J11" i="4"/>
  <c r="K11" i="4"/>
  <c r="L11" i="4"/>
  <c r="M11" i="4"/>
  <c r="N11" i="4"/>
  <c r="O11" i="4"/>
  <c r="F12" i="4"/>
  <c r="G12" i="4"/>
  <c r="H12" i="4"/>
  <c r="I12" i="4"/>
  <c r="J12" i="4"/>
  <c r="K12" i="4"/>
  <c r="L12" i="4"/>
  <c r="M12" i="4"/>
  <c r="N12" i="4"/>
  <c r="O12" i="4"/>
  <c r="T12" i="4"/>
  <c r="U12" i="4"/>
  <c r="W12" i="4"/>
  <c r="X12" i="4"/>
  <c r="Y12" i="4"/>
  <c r="Z12" i="4"/>
  <c r="AA12" i="4"/>
  <c r="AB12" i="4"/>
  <c r="AC12" i="4"/>
  <c r="AD12" i="4"/>
  <c r="AE12" i="4"/>
  <c r="AF12" i="4"/>
  <c r="AG12" i="4"/>
  <c r="B13" i="4"/>
  <c r="F13" i="4"/>
  <c r="G13" i="4"/>
  <c r="H13" i="4"/>
  <c r="I13" i="4"/>
  <c r="J13" i="4"/>
  <c r="K13" i="4"/>
  <c r="L13" i="4"/>
  <c r="M13" i="4"/>
  <c r="N13" i="4"/>
  <c r="O13" i="4"/>
  <c r="F14" i="4"/>
  <c r="G14" i="4"/>
  <c r="H14" i="4"/>
  <c r="I14" i="4"/>
  <c r="J14" i="4"/>
  <c r="K14" i="4"/>
  <c r="L14" i="4"/>
  <c r="M14" i="4"/>
  <c r="N14" i="4"/>
  <c r="O14" i="4"/>
  <c r="F15" i="4"/>
  <c r="G15" i="4"/>
  <c r="H15" i="4"/>
  <c r="I15" i="4"/>
  <c r="J15" i="4"/>
  <c r="K15" i="4"/>
  <c r="L15" i="4"/>
  <c r="M15" i="4"/>
  <c r="N15" i="4"/>
  <c r="O15" i="4"/>
  <c r="T15" i="4"/>
  <c r="U15" i="4"/>
  <c r="W15" i="4"/>
  <c r="X15" i="4"/>
  <c r="Y15" i="4"/>
  <c r="Z15" i="4"/>
  <c r="AA15" i="4"/>
  <c r="AB15" i="4"/>
  <c r="AC15" i="4"/>
  <c r="AD15" i="4"/>
  <c r="AE15" i="4"/>
  <c r="AF15" i="4"/>
  <c r="AG15" i="4"/>
  <c r="B16" i="4"/>
  <c r="F16" i="4"/>
  <c r="G16" i="4"/>
  <c r="H16" i="4"/>
  <c r="I16" i="4"/>
  <c r="J16" i="4"/>
  <c r="K16" i="4"/>
  <c r="L16" i="4"/>
  <c r="M16" i="4"/>
  <c r="N16" i="4"/>
  <c r="O16" i="4"/>
  <c r="F17" i="4"/>
  <c r="G17" i="4"/>
  <c r="H17" i="4"/>
  <c r="I17" i="4"/>
  <c r="J17" i="4"/>
  <c r="K17" i="4"/>
  <c r="L17" i="4"/>
  <c r="M17" i="4"/>
  <c r="N17" i="4"/>
  <c r="O17" i="4"/>
  <c r="F18" i="4"/>
  <c r="G18" i="4"/>
  <c r="H18" i="4"/>
  <c r="I18" i="4"/>
  <c r="J18" i="4"/>
  <c r="K18" i="4"/>
  <c r="L18" i="4"/>
  <c r="M18" i="4"/>
  <c r="N18" i="4"/>
  <c r="O18" i="4"/>
  <c r="T18" i="4"/>
  <c r="U18" i="4"/>
  <c r="W18" i="4"/>
  <c r="X18" i="4"/>
  <c r="Y18" i="4"/>
  <c r="Z18" i="4"/>
  <c r="AA18" i="4"/>
  <c r="AB18" i="4"/>
  <c r="AC18" i="4"/>
  <c r="AD18" i="4"/>
  <c r="AE18" i="4"/>
  <c r="AF18" i="4"/>
  <c r="AG18" i="4"/>
  <c r="B19" i="4"/>
  <c r="F19" i="4"/>
  <c r="G19" i="4"/>
  <c r="H19" i="4"/>
  <c r="I19" i="4"/>
  <c r="J19" i="4"/>
  <c r="K19" i="4"/>
  <c r="L19" i="4"/>
  <c r="M19" i="4"/>
  <c r="N19" i="4"/>
  <c r="O19" i="4"/>
  <c r="F20" i="4"/>
  <c r="G20" i="4"/>
  <c r="H20" i="4"/>
  <c r="I20" i="4"/>
  <c r="J20" i="4"/>
  <c r="K20" i="4"/>
  <c r="L20" i="4"/>
  <c r="M20" i="4"/>
  <c r="N20" i="4"/>
  <c r="O20" i="4"/>
  <c r="F21" i="4"/>
  <c r="G21" i="4"/>
  <c r="H21" i="4"/>
  <c r="I21" i="4"/>
  <c r="J21" i="4"/>
  <c r="K21" i="4"/>
  <c r="L21" i="4"/>
  <c r="M21" i="4"/>
  <c r="N21" i="4"/>
  <c r="O21" i="4"/>
  <c r="T21" i="4"/>
  <c r="U21" i="4"/>
  <c r="W21" i="4"/>
  <c r="X21" i="4"/>
  <c r="Y21" i="4"/>
  <c r="Z21" i="4"/>
  <c r="AA21" i="4"/>
  <c r="AB21" i="4"/>
  <c r="AC21" i="4"/>
  <c r="AD21" i="4"/>
  <c r="AE21" i="4"/>
  <c r="AF21" i="4"/>
  <c r="AG21" i="4"/>
  <c r="B22" i="4"/>
  <c r="F22" i="4"/>
  <c r="G22" i="4"/>
  <c r="H22" i="4"/>
  <c r="I22" i="4"/>
  <c r="J22" i="4"/>
  <c r="K22" i="4"/>
  <c r="L22" i="4"/>
  <c r="M22" i="4"/>
  <c r="N22" i="4"/>
  <c r="O22" i="4"/>
  <c r="F23" i="4"/>
  <c r="G23" i="4"/>
  <c r="H23" i="4"/>
  <c r="I23" i="4"/>
  <c r="J23" i="4"/>
  <c r="K23" i="4"/>
  <c r="L23" i="4"/>
  <c r="M23" i="4"/>
  <c r="N23" i="4"/>
  <c r="O23" i="4"/>
  <c r="F24" i="4"/>
  <c r="G24" i="4"/>
  <c r="H24" i="4"/>
  <c r="I24" i="4"/>
  <c r="J24" i="4"/>
  <c r="K24" i="4"/>
  <c r="L24" i="4"/>
  <c r="M24" i="4"/>
  <c r="N24" i="4"/>
  <c r="O24" i="4"/>
  <c r="T24" i="4"/>
  <c r="U24" i="4"/>
  <c r="W24" i="4"/>
  <c r="X24" i="4"/>
  <c r="Y24" i="4"/>
  <c r="Z24" i="4"/>
  <c r="AA24" i="4"/>
  <c r="AB24" i="4"/>
  <c r="AC24" i="4"/>
  <c r="AD24" i="4"/>
  <c r="AE24" i="4"/>
  <c r="AF24" i="4"/>
  <c r="AG24" i="4"/>
  <c r="B25" i="4"/>
  <c r="F25" i="4"/>
  <c r="G25" i="4"/>
  <c r="H25" i="4"/>
  <c r="I25" i="4"/>
  <c r="J25" i="4"/>
  <c r="K25" i="4"/>
  <c r="L25" i="4"/>
  <c r="M25" i="4"/>
  <c r="N25" i="4"/>
  <c r="O25" i="4"/>
  <c r="F26" i="4"/>
  <c r="G26" i="4"/>
  <c r="H26" i="4"/>
  <c r="I26" i="4"/>
  <c r="J26" i="4"/>
  <c r="K26" i="4"/>
  <c r="L26" i="4"/>
  <c r="M26" i="4"/>
  <c r="N26" i="4"/>
  <c r="O26" i="4"/>
  <c r="F27" i="4"/>
  <c r="G27" i="4"/>
  <c r="H27" i="4"/>
  <c r="I27" i="4"/>
  <c r="J27" i="4"/>
  <c r="K27" i="4"/>
  <c r="L27" i="4"/>
  <c r="M27" i="4"/>
  <c r="N27" i="4"/>
  <c r="O27" i="4"/>
  <c r="T27" i="4"/>
  <c r="U27" i="4"/>
  <c r="W27" i="4"/>
  <c r="X27" i="4"/>
  <c r="Y27" i="4"/>
  <c r="Z27" i="4"/>
  <c r="AA27" i="4"/>
  <c r="AB27" i="4"/>
  <c r="AC27" i="4"/>
  <c r="AD27" i="4"/>
  <c r="AE27" i="4"/>
  <c r="AF27" i="4"/>
  <c r="AG27" i="4"/>
  <c r="B28" i="4"/>
  <c r="F28" i="4"/>
  <c r="G28" i="4"/>
  <c r="H28" i="4"/>
  <c r="I28" i="4"/>
  <c r="J28" i="4"/>
  <c r="K28" i="4"/>
  <c r="L28" i="4"/>
  <c r="M28" i="4"/>
  <c r="N28" i="4"/>
  <c r="O28" i="4"/>
  <c r="F29" i="4"/>
  <c r="G29" i="4"/>
  <c r="H29" i="4"/>
  <c r="I29" i="4"/>
  <c r="J29" i="4"/>
  <c r="K29" i="4"/>
  <c r="L29" i="4"/>
  <c r="M29" i="4"/>
  <c r="N29" i="4"/>
  <c r="O29" i="4"/>
  <c r="F30" i="4"/>
  <c r="G30" i="4"/>
  <c r="H30" i="4"/>
  <c r="I30" i="4"/>
  <c r="J30" i="4"/>
  <c r="K30" i="4"/>
  <c r="L30" i="4"/>
  <c r="M30" i="4"/>
  <c r="N30" i="4"/>
  <c r="O30" i="4"/>
  <c r="T30" i="4"/>
  <c r="U30" i="4"/>
  <c r="W30" i="4"/>
  <c r="X30" i="4"/>
  <c r="Y30" i="4"/>
  <c r="Z30" i="4"/>
  <c r="AA30" i="4"/>
  <c r="AB30" i="4"/>
  <c r="AC30" i="4"/>
  <c r="AD30" i="4"/>
  <c r="AE30" i="4"/>
  <c r="AF30" i="4"/>
  <c r="AG30" i="4"/>
  <c r="B31" i="4"/>
  <c r="F31" i="4"/>
  <c r="G31" i="4"/>
  <c r="H31" i="4"/>
  <c r="I31" i="4"/>
  <c r="J31" i="4"/>
  <c r="K31" i="4"/>
  <c r="L31" i="4"/>
  <c r="M31" i="4"/>
  <c r="N31" i="4"/>
  <c r="O31" i="4"/>
  <c r="F32" i="4"/>
  <c r="G32" i="4"/>
  <c r="H32" i="4"/>
  <c r="I32" i="4"/>
  <c r="J32" i="4"/>
  <c r="K32" i="4"/>
  <c r="L32" i="4"/>
  <c r="M32" i="4"/>
  <c r="N32" i="4"/>
  <c r="O32" i="4"/>
  <c r="F33" i="4"/>
  <c r="G33" i="4"/>
  <c r="H33" i="4"/>
  <c r="I33" i="4"/>
  <c r="J33" i="4"/>
  <c r="K33" i="4"/>
  <c r="L33" i="4"/>
  <c r="M33" i="4"/>
  <c r="N33" i="4"/>
  <c r="O33" i="4"/>
  <c r="T33" i="4"/>
  <c r="U33" i="4"/>
  <c r="W33" i="4"/>
  <c r="X33" i="4"/>
  <c r="Y33" i="4"/>
  <c r="Z33" i="4"/>
  <c r="AA33" i="4"/>
  <c r="AB33" i="4"/>
  <c r="AC33" i="4"/>
  <c r="AD33" i="4"/>
  <c r="AE33" i="4"/>
  <c r="AF33" i="4"/>
  <c r="AG33" i="4"/>
  <c r="B34" i="4"/>
  <c r="F34" i="4"/>
  <c r="G34" i="4"/>
  <c r="H34" i="4"/>
  <c r="I34" i="4"/>
  <c r="J34" i="4"/>
  <c r="K34" i="4"/>
  <c r="L34" i="4"/>
  <c r="M34" i="4"/>
  <c r="N34" i="4"/>
  <c r="O34" i="4"/>
  <c r="F35" i="4"/>
  <c r="G35" i="4"/>
  <c r="H35" i="4"/>
  <c r="I35" i="4"/>
  <c r="J35" i="4"/>
  <c r="K35" i="4"/>
  <c r="L35" i="4"/>
  <c r="M35" i="4"/>
  <c r="N35" i="4"/>
  <c r="O35" i="4"/>
  <c r="F36" i="4"/>
  <c r="G36" i="4"/>
  <c r="H36" i="4"/>
  <c r="I36" i="4"/>
  <c r="J36" i="4"/>
  <c r="K36" i="4"/>
  <c r="L36" i="4"/>
  <c r="M36" i="4"/>
  <c r="N36" i="4"/>
  <c r="O36" i="4"/>
  <c r="T36" i="4"/>
  <c r="U36" i="4"/>
  <c r="W36" i="4"/>
  <c r="X36" i="4"/>
  <c r="Y36" i="4"/>
  <c r="Z36" i="4"/>
  <c r="AA36" i="4"/>
  <c r="AB36" i="4"/>
  <c r="AC36" i="4"/>
  <c r="AD36" i="4"/>
  <c r="AE36" i="4"/>
  <c r="AF36" i="4"/>
  <c r="AG36" i="4"/>
  <c r="B37" i="4"/>
  <c r="F37" i="4"/>
  <c r="G37" i="4"/>
  <c r="H37" i="4"/>
  <c r="I37" i="4"/>
  <c r="J37" i="4"/>
  <c r="K37" i="4"/>
  <c r="L37" i="4"/>
  <c r="M37" i="4"/>
  <c r="N37" i="4"/>
  <c r="O37" i="4"/>
  <c r="F38" i="4"/>
  <c r="G38" i="4"/>
  <c r="H38" i="4"/>
  <c r="I38" i="4"/>
  <c r="J38" i="4"/>
  <c r="K38" i="4"/>
  <c r="L38" i="4"/>
  <c r="M38" i="4"/>
  <c r="N38" i="4"/>
  <c r="O38" i="4"/>
  <c r="F39" i="4"/>
  <c r="G39" i="4"/>
  <c r="H39" i="4"/>
  <c r="I39" i="4"/>
  <c r="J39" i="4"/>
  <c r="K39" i="4"/>
  <c r="L39" i="4"/>
  <c r="M39" i="4"/>
  <c r="N39" i="4"/>
  <c r="O39" i="4"/>
  <c r="T39" i="4"/>
  <c r="U39" i="4"/>
  <c r="W39" i="4"/>
  <c r="X39" i="4"/>
  <c r="Y39" i="4"/>
  <c r="Z39" i="4"/>
  <c r="AA39" i="4"/>
  <c r="AB39" i="4"/>
  <c r="AC39" i="4"/>
  <c r="AD39" i="4"/>
  <c r="AE39" i="4"/>
  <c r="AF39" i="4"/>
  <c r="AG39" i="4"/>
  <c r="B40" i="4"/>
  <c r="F40" i="4"/>
  <c r="G40" i="4"/>
  <c r="H40" i="4"/>
  <c r="I40" i="4"/>
  <c r="J40" i="4"/>
  <c r="K40" i="4"/>
  <c r="L40" i="4"/>
  <c r="M40" i="4"/>
  <c r="N40" i="4"/>
  <c r="O40" i="4"/>
  <c r="F41" i="4"/>
  <c r="G41" i="4"/>
  <c r="H41" i="4"/>
  <c r="I41" i="4"/>
  <c r="J41" i="4"/>
  <c r="K41" i="4"/>
  <c r="L41" i="4"/>
  <c r="M41" i="4"/>
  <c r="N41" i="4"/>
  <c r="O41" i="4"/>
  <c r="F42" i="4"/>
  <c r="G42" i="4"/>
  <c r="H42" i="4"/>
  <c r="I42" i="4"/>
  <c r="J42" i="4"/>
  <c r="K42" i="4"/>
  <c r="L42" i="4"/>
  <c r="M42" i="4"/>
  <c r="N42" i="4"/>
  <c r="O42" i="4"/>
  <c r="T42" i="4"/>
  <c r="U42" i="4"/>
  <c r="W42" i="4"/>
  <c r="X42" i="4"/>
  <c r="Y42" i="4"/>
  <c r="Z42" i="4"/>
  <c r="AA42" i="4"/>
  <c r="AB42" i="4"/>
  <c r="AC42" i="4"/>
  <c r="AD42" i="4"/>
  <c r="AE42" i="4"/>
  <c r="AF42" i="4"/>
  <c r="AG42" i="4"/>
  <c r="B43" i="4"/>
  <c r="F43" i="4"/>
  <c r="G43" i="4"/>
  <c r="H43" i="4"/>
  <c r="I43" i="4"/>
  <c r="J43" i="4"/>
  <c r="K43" i="4"/>
  <c r="L43" i="4"/>
  <c r="M43" i="4"/>
  <c r="N43" i="4"/>
  <c r="O43" i="4"/>
  <c r="F44" i="4"/>
  <c r="G44" i="4"/>
  <c r="H44" i="4"/>
  <c r="I44" i="4"/>
  <c r="J44" i="4"/>
  <c r="K44" i="4"/>
  <c r="L44" i="4"/>
  <c r="M44" i="4"/>
  <c r="N44" i="4"/>
  <c r="O44" i="4"/>
  <c r="F45" i="4"/>
  <c r="G45" i="4"/>
  <c r="H45" i="4"/>
  <c r="I45" i="4"/>
  <c r="J45" i="4"/>
  <c r="K45" i="4"/>
  <c r="L45" i="4"/>
  <c r="M45" i="4"/>
  <c r="N45" i="4"/>
  <c r="O45" i="4"/>
  <c r="T45" i="4"/>
  <c r="U45" i="4"/>
  <c r="W45" i="4"/>
  <c r="X45" i="4"/>
  <c r="Y45" i="4"/>
  <c r="Z45" i="4"/>
  <c r="AA45" i="4"/>
  <c r="AB45" i="4"/>
  <c r="AC45" i="4"/>
  <c r="AD45" i="4"/>
  <c r="AE45" i="4"/>
  <c r="AF45" i="4"/>
  <c r="AG45" i="4"/>
  <c r="B46" i="4"/>
  <c r="F46" i="4"/>
  <c r="G46" i="4"/>
  <c r="H46" i="4"/>
  <c r="I46" i="4"/>
  <c r="J46" i="4"/>
  <c r="K46" i="4"/>
  <c r="L46" i="4"/>
  <c r="M46" i="4"/>
  <c r="N46" i="4"/>
  <c r="O46" i="4"/>
  <c r="F47" i="4"/>
  <c r="G47" i="4"/>
  <c r="H47" i="4"/>
  <c r="I47" i="4"/>
  <c r="J47" i="4"/>
  <c r="K47" i="4"/>
  <c r="L47" i="4"/>
  <c r="M47" i="4"/>
  <c r="N47" i="4"/>
  <c r="O47" i="4"/>
  <c r="F48" i="4"/>
  <c r="G48" i="4"/>
  <c r="H48" i="4"/>
  <c r="I48" i="4"/>
  <c r="J48" i="4"/>
  <c r="K48" i="4"/>
  <c r="L48" i="4"/>
  <c r="M48" i="4"/>
  <c r="N48" i="4"/>
  <c r="O48" i="4"/>
  <c r="T48" i="4"/>
  <c r="U48" i="4"/>
  <c r="W48" i="4"/>
  <c r="X48" i="4"/>
  <c r="Y48" i="4"/>
  <c r="Z48" i="4"/>
  <c r="AA48" i="4"/>
  <c r="AB48" i="4"/>
  <c r="AC48" i="4"/>
  <c r="AD48" i="4"/>
  <c r="AE48" i="4"/>
  <c r="AF48" i="4"/>
  <c r="AG48" i="4"/>
  <c r="B49" i="4"/>
  <c r="F49" i="4"/>
  <c r="G49" i="4"/>
  <c r="H49" i="4"/>
  <c r="I49" i="4"/>
  <c r="J49" i="4"/>
  <c r="K49" i="4"/>
  <c r="L49" i="4"/>
  <c r="M49" i="4"/>
  <c r="N49" i="4"/>
  <c r="O49" i="4"/>
  <c r="F50" i="4"/>
  <c r="G50" i="4"/>
  <c r="H50" i="4"/>
  <c r="I50" i="4"/>
  <c r="J50" i="4"/>
  <c r="K50" i="4"/>
  <c r="L50" i="4"/>
  <c r="M50" i="4"/>
  <c r="N50" i="4"/>
  <c r="O50" i="4"/>
  <c r="F51" i="4"/>
  <c r="G51" i="4"/>
  <c r="H51" i="4"/>
  <c r="I51" i="4"/>
  <c r="J51" i="4"/>
  <c r="K51" i="4"/>
  <c r="L51" i="4"/>
  <c r="M51" i="4"/>
  <c r="N51" i="4"/>
  <c r="O51" i="4"/>
  <c r="T51" i="4"/>
  <c r="U51" i="4"/>
  <c r="W51" i="4"/>
  <c r="X51" i="4"/>
  <c r="Y51" i="4"/>
  <c r="Z51" i="4"/>
  <c r="AA51" i="4"/>
  <c r="AB51" i="4"/>
  <c r="AC51" i="4"/>
  <c r="AD51" i="4"/>
  <c r="AE51" i="4"/>
  <c r="AF51" i="4"/>
  <c r="AG51" i="4"/>
  <c r="B52" i="4"/>
  <c r="F52" i="4"/>
  <c r="G52" i="4"/>
  <c r="H52" i="4"/>
  <c r="I52" i="4"/>
  <c r="J52" i="4"/>
  <c r="K52" i="4"/>
  <c r="L52" i="4"/>
  <c r="M52" i="4"/>
  <c r="N52" i="4"/>
  <c r="O52" i="4"/>
  <c r="F53" i="4"/>
  <c r="G53" i="4"/>
  <c r="H53" i="4"/>
  <c r="I53" i="4"/>
  <c r="J53" i="4"/>
  <c r="K53" i="4"/>
  <c r="L53" i="4"/>
  <c r="M53" i="4"/>
  <c r="N53" i="4"/>
  <c r="O53" i="4"/>
  <c r="F54" i="4"/>
  <c r="G54" i="4"/>
  <c r="H54" i="4"/>
  <c r="I54" i="4"/>
  <c r="J54" i="4"/>
  <c r="K54" i="4"/>
  <c r="L54" i="4"/>
  <c r="M54" i="4"/>
  <c r="N54" i="4"/>
  <c r="O54" i="4"/>
  <c r="T54" i="4"/>
  <c r="U54" i="4"/>
  <c r="W54" i="4"/>
  <c r="X54" i="4"/>
  <c r="Y54" i="4"/>
  <c r="Z54" i="4"/>
  <c r="AA54" i="4"/>
  <c r="AB54" i="4"/>
  <c r="AC54" i="4"/>
  <c r="AD54" i="4"/>
  <c r="AE54" i="4"/>
  <c r="AF54" i="4"/>
  <c r="AG54" i="4"/>
  <c r="B55" i="4"/>
  <c r="F55" i="4"/>
  <c r="G55" i="4"/>
  <c r="H55" i="4"/>
  <c r="I55" i="4"/>
  <c r="J55" i="4"/>
  <c r="K55" i="4"/>
  <c r="L55" i="4"/>
  <c r="M55" i="4"/>
  <c r="N55" i="4"/>
  <c r="O55" i="4"/>
  <c r="F56" i="4"/>
  <c r="G56" i="4"/>
  <c r="H56" i="4"/>
  <c r="I56" i="4"/>
  <c r="J56" i="4"/>
  <c r="K56" i="4"/>
  <c r="L56" i="4"/>
  <c r="M56" i="4"/>
  <c r="N56" i="4"/>
  <c r="O56" i="4"/>
  <c r="F57" i="4"/>
  <c r="G57" i="4"/>
  <c r="H57" i="4"/>
  <c r="I57" i="4"/>
  <c r="J57" i="4"/>
  <c r="K57" i="4"/>
  <c r="L57" i="4"/>
  <c r="M57" i="4"/>
  <c r="N57" i="4"/>
  <c r="O57" i="4"/>
  <c r="T57" i="4"/>
  <c r="U57" i="4"/>
  <c r="W57" i="4"/>
  <c r="X57" i="4"/>
  <c r="Y57" i="4"/>
  <c r="Z57" i="4"/>
  <c r="AA57" i="4"/>
  <c r="AB57" i="4"/>
  <c r="AC57" i="4"/>
  <c r="AD57" i="4"/>
  <c r="AE57" i="4"/>
  <c r="AF57" i="4"/>
  <c r="AG57" i="4"/>
  <c r="B58" i="4"/>
  <c r="F58" i="4"/>
  <c r="G58" i="4"/>
  <c r="H58" i="4"/>
  <c r="I58" i="4"/>
  <c r="J58" i="4"/>
  <c r="K58" i="4"/>
  <c r="L58" i="4"/>
  <c r="M58" i="4"/>
  <c r="N58" i="4"/>
  <c r="O58" i="4"/>
  <c r="F59" i="4"/>
  <c r="G59" i="4"/>
  <c r="H59" i="4"/>
  <c r="I59" i="4"/>
  <c r="J59" i="4"/>
  <c r="K59" i="4"/>
  <c r="L59" i="4"/>
  <c r="M59" i="4"/>
  <c r="N59" i="4"/>
  <c r="O59" i="4"/>
  <c r="F60" i="4"/>
  <c r="G60" i="4"/>
  <c r="H60" i="4"/>
  <c r="I60" i="4"/>
  <c r="J60" i="4"/>
  <c r="K60" i="4"/>
  <c r="L60" i="4"/>
  <c r="M60" i="4"/>
  <c r="N60" i="4"/>
  <c r="O60" i="4"/>
  <c r="T60" i="4"/>
  <c r="U60" i="4"/>
  <c r="W60" i="4"/>
  <c r="X60" i="4"/>
  <c r="Y60" i="4"/>
  <c r="Z60" i="4"/>
  <c r="AA60" i="4"/>
  <c r="AB60" i="4"/>
  <c r="AC60" i="4"/>
  <c r="AD60" i="4"/>
  <c r="AE60" i="4"/>
  <c r="AF60" i="4"/>
  <c r="AG60" i="4"/>
  <c r="B61" i="4"/>
  <c r="F61" i="4"/>
  <c r="G61" i="4"/>
  <c r="H61" i="4"/>
  <c r="I61" i="4"/>
  <c r="J61" i="4"/>
  <c r="K61" i="4"/>
  <c r="L61" i="4"/>
  <c r="M61" i="4"/>
  <c r="N61" i="4"/>
  <c r="O61" i="4"/>
  <c r="F62" i="4"/>
  <c r="G62" i="4"/>
  <c r="H62" i="4"/>
  <c r="I62" i="4"/>
  <c r="J62" i="4"/>
  <c r="K62" i="4"/>
  <c r="L62" i="4"/>
  <c r="M62" i="4"/>
  <c r="N62" i="4"/>
  <c r="O62" i="4"/>
  <c r="F63" i="4"/>
  <c r="G63" i="4"/>
  <c r="H63" i="4"/>
  <c r="I63" i="4"/>
  <c r="J63" i="4"/>
  <c r="K63" i="4"/>
  <c r="L63" i="4"/>
  <c r="M63" i="4"/>
  <c r="N63" i="4"/>
  <c r="O63" i="4"/>
  <c r="T63" i="4"/>
  <c r="U63" i="4"/>
  <c r="W63" i="4"/>
  <c r="X63" i="4"/>
  <c r="Y63" i="4"/>
  <c r="Z63" i="4"/>
  <c r="AA63" i="4"/>
  <c r="AB63" i="4"/>
  <c r="AC63" i="4"/>
  <c r="AD63" i="4"/>
  <c r="AE63" i="4"/>
  <c r="AF63" i="4"/>
  <c r="AG63" i="4"/>
  <c r="B64" i="4"/>
  <c r="F64" i="4"/>
  <c r="G64" i="4"/>
  <c r="H64" i="4"/>
  <c r="I64" i="4"/>
  <c r="J64" i="4"/>
  <c r="K64" i="4"/>
  <c r="L64" i="4"/>
  <c r="M64" i="4"/>
  <c r="N64" i="4"/>
  <c r="O64" i="4"/>
  <c r="F65" i="4"/>
  <c r="G65" i="4"/>
  <c r="H65" i="4"/>
  <c r="I65" i="4"/>
  <c r="J65" i="4"/>
  <c r="K65" i="4"/>
  <c r="L65" i="4"/>
  <c r="M65" i="4"/>
  <c r="N65" i="4"/>
  <c r="O65" i="4"/>
  <c r="F66" i="4"/>
  <c r="G66" i="4"/>
  <c r="H66" i="4"/>
  <c r="I66" i="4"/>
  <c r="J66" i="4"/>
  <c r="K66" i="4"/>
  <c r="L66" i="4"/>
  <c r="M66" i="4"/>
  <c r="N66" i="4"/>
  <c r="O66" i="4"/>
  <c r="T66" i="4"/>
  <c r="U66" i="4"/>
  <c r="W66" i="4"/>
  <c r="X66" i="4"/>
  <c r="Y66" i="4"/>
  <c r="Z66" i="4"/>
  <c r="AA66" i="4"/>
  <c r="AB66" i="4"/>
  <c r="AC66" i="4"/>
  <c r="AD66" i="4"/>
  <c r="AE66" i="4"/>
  <c r="AF66" i="4"/>
  <c r="AG66" i="4"/>
  <c r="B67" i="4"/>
  <c r="F67" i="4"/>
  <c r="G67" i="4"/>
  <c r="H67" i="4"/>
  <c r="I67" i="4"/>
  <c r="J67" i="4"/>
  <c r="K67" i="4"/>
  <c r="L67" i="4"/>
  <c r="M67" i="4"/>
  <c r="N67" i="4"/>
  <c r="O67" i="4"/>
  <c r="F68" i="4"/>
  <c r="G68" i="4"/>
  <c r="H68" i="4"/>
  <c r="I68" i="4"/>
  <c r="J68" i="4"/>
  <c r="K68" i="4"/>
  <c r="L68" i="4"/>
  <c r="M68" i="4"/>
  <c r="N68" i="4"/>
  <c r="O68" i="4"/>
  <c r="F69" i="4"/>
  <c r="G69" i="4"/>
  <c r="H69" i="4"/>
  <c r="I69" i="4"/>
  <c r="J69" i="4"/>
  <c r="K69" i="4"/>
  <c r="L69" i="4"/>
  <c r="M69" i="4"/>
  <c r="N69" i="4"/>
  <c r="O69" i="4"/>
  <c r="T69" i="4"/>
  <c r="U69" i="4"/>
  <c r="W69" i="4"/>
  <c r="X69" i="4"/>
  <c r="Y69" i="4"/>
  <c r="Z69" i="4"/>
  <c r="AA69" i="4"/>
  <c r="AB69" i="4"/>
  <c r="AC69" i="4"/>
  <c r="AD69" i="4"/>
  <c r="AE69" i="4"/>
  <c r="AF69" i="4"/>
  <c r="AG69" i="4"/>
  <c r="B70" i="4"/>
  <c r="F70" i="4"/>
  <c r="G70" i="4"/>
  <c r="H70" i="4"/>
  <c r="I70" i="4"/>
  <c r="J70" i="4"/>
  <c r="K70" i="4"/>
  <c r="L70" i="4"/>
  <c r="M70" i="4"/>
  <c r="N70" i="4"/>
  <c r="O70" i="4"/>
  <c r="F71" i="4"/>
  <c r="G71" i="4"/>
  <c r="H71" i="4"/>
  <c r="I71" i="4"/>
  <c r="J71" i="4"/>
  <c r="K71" i="4"/>
  <c r="L71" i="4"/>
  <c r="M71" i="4"/>
  <c r="N71" i="4"/>
  <c r="O71" i="4"/>
  <c r="F72" i="4"/>
  <c r="G72" i="4"/>
  <c r="H72" i="4"/>
  <c r="I72" i="4"/>
  <c r="J72" i="4"/>
  <c r="K72" i="4"/>
  <c r="L72" i="4"/>
  <c r="M72" i="4"/>
  <c r="N72" i="4"/>
  <c r="O72" i="4"/>
  <c r="T72" i="4"/>
  <c r="U72" i="4"/>
  <c r="W72" i="4"/>
  <c r="X72" i="4"/>
  <c r="Y72" i="4"/>
  <c r="Z72" i="4"/>
  <c r="AA72" i="4"/>
  <c r="AB72" i="4"/>
  <c r="AC72" i="4"/>
  <c r="AD72" i="4"/>
  <c r="AE72" i="4"/>
  <c r="AF72" i="4"/>
  <c r="AG72" i="4"/>
  <c r="B73" i="4"/>
  <c r="F73" i="4"/>
  <c r="G73" i="4"/>
  <c r="H73" i="4"/>
  <c r="I73" i="4"/>
  <c r="J73" i="4"/>
  <c r="K73" i="4"/>
  <c r="L73" i="4"/>
  <c r="M73" i="4"/>
  <c r="N73" i="4"/>
  <c r="O73" i="4"/>
  <c r="F74" i="4"/>
  <c r="G74" i="4"/>
  <c r="H74" i="4"/>
  <c r="I74" i="4"/>
  <c r="J74" i="4"/>
  <c r="K74" i="4"/>
  <c r="L74" i="4"/>
  <c r="M74" i="4"/>
  <c r="N74" i="4"/>
  <c r="O74" i="4"/>
  <c r="F75" i="4"/>
  <c r="G75" i="4"/>
  <c r="H75" i="4"/>
  <c r="I75" i="4"/>
  <c r="J75" i="4"/>
  <c r="K75" i="4"/>
  <c r="L75" i="4"/>
  <c r="M75" i="4"/>
  <c r="N75" i="4"/>
  <c r="O75" i="4"/>
  <c r="T75" i="4"/>
  <c r="U75" i="4"/>
  <c r="W75" i="4"/>
  <c r="X75" i="4"/>
  <c r="Y75" i="4"/>
  <c r="Z75" i="4"/>
  <c r="AA75" i="4"/>
  <c r="AB75" i="4"/>
  <c r="AC75" i="4"/>
  <c r="AD75" i="4"/>
  <c r="AE75" i="4"/>
  <c r="AF75" i="4"/>
  <c r="AG75" i="4"/>
  <c r="B76" i="4"/>
  <c r="F76" i="4"/>
  <c r="G76" i="4"/>
  <c r="H76" i="4"/>
  <c r="I76" i="4"/>
  <c r="J76" i="4"/>
  <c r="K76" i="4"/>
  <c r="L76" i="4"/>
  <c r="M76" i="4"/>
  <c r="N76" i="4"/>
  <c r="O76" i="4"/>
  <c r="F77" i="4"/>
  <c r="G77" i="4"/>
  <c r="H77" i="4"/>
  <c r="I77" i="4"/>
  <c r="J77" i="4"/>
  <c r="K77" i="4"/>
  <c r="L77" i="4"/>
  <c r="M77" i="4"/>
  <c r="N77" i="4"/>
  <c r="O77" i="4"/>
  <c r="F78" i="4"/>
  <c r="G78" i="4"/>
  <c r="H78" i="4"/>
  <c r="I78" i="4"/>
  <c r="J78" i="4"/>
  <c r="K78" i="4"/>
  <c r="L78" i="4"/>
  <c r="M78" i="4"/>
  <c r="N78" i="4"/>
  <c r="O78" i="4"/>
  <c r="T78" i="4"/>
  <c r="U78" i="4"/>
  <c r="W78" i="4"/>
  <c r="X78" i="4"/>
  <c r="Y78" i="4"/>
  <c r="Z78" i="4"/>
  <c r="AA78" i="4"/>
  <c r="AB78" i="4"/>
  <c r="AC78" i="4"/>
  <c r="AD78" i="4"/>
  <c r="AE78" i="4"/>
  <c r="AF78" i="4"/>
  <c r="AG78" i="4"/>
  <c r="B79" i="4"/>
  <c r="F79" i="4"/>
  <c r="G79" i="4"/>
  <c r="H79" i="4"/>
  <c r="I79" i="4"/>
  <c r="J79" i="4"/>
  <c r="K79" i="4"/>
  <c r="L79" i="4"/>
  <c r="M79" i="4"/>
  <c r="N79" i="4"/>
  <c r="O79" i="4"/>
  <c r="F80" i="4"/>
  <c r="G80" i="4"/>
  <c r="H80" i="4"/>
  <c r="I80" i="4"/>
  <c r="J80" i="4"/>
  <c r="K80" i="4"/>
  <c r="L80" i="4"/>
  <c r="M80" i="4"/>
  <c r="N80" i="4"/>
  <c r="O80" i="4"/>
  <c r="F81" i="4"/>
  <c r="G81" i="4"/>
  <c r="H81" i="4"/>
  <c r="I81" i="4"/>
  <c r="J81" i="4"/>
  <c r="K81" i="4"/>
  <c r="L81" i="4"/>
  <c r="M81" i="4"/>
  <c r="N81" i="4"/>
  <c r="O81" i="4"/>
  <c r="T81" i="4"/>
  <c r="U81" i="4"/>
  <c r="W81" i="4"/>
  <c r="X81" i="4"/>
  <c r="Y81" i="4"/>
  <c r="Z81" i="4"/>
  <c r="AA81" i="4"/>
  <c r="AB81" i="4"/>
  <c r="AC81" i="4"/>
  <c r="AD81" i="4"/>
  <c r="AE81" i="4"/>
  <c r="AF81" i="4"/>
  <c r="AG81" i="4"/>
  <c r="B82" i="4"/>
  <c r="F82" i="4"/>
  <c r="G82" i="4"/>
  <c r="H82" i="4"/>
  <c r="I82" i="4"/>
  <c r="J82" i="4"/>
  <c r="K82" i="4"/>
  <c r="L82" i="4"/>
  <c r="M82" i="4"/>
  <c r="N82" i="4"/>
  <c r="O82" i="4"/>
  <c r="F83" i="4"/>
  <c r="G83" i="4"/>
  <c r="H83" i="4"/>
  <c r="I83" i="4"/>
  <c r="J83" i="4"/>
  <c r="K83" i="4"/>
  <c r="L83" i="4"/>
  <c r="M83" i="4"/>
  <c r="N83" i="4"/>
  <c r="O83" i="4"/>
  <c r="F84" i="4"/>
  <c r="G84" i="4"/>
  <c r="H84" i="4"/>
  <c r="I84" i="4"/>
  <c r="J84" i="4"/>
  <c r="K84" i="4"/>
  <c r="L84" i="4"/>
  <c r="M84" i="4"/>
  <c r="N84" i="4"/>
  <c r="O84" i="4"/>
  <c r="T84" i="4"/>
  <c r="U84" i="4"/>
  <c r="W84" i="4"/>
  <c r="X84" i="4"/>
  <c r="Y84" i="4"/>
  <c r="Z84" i="4"/>
  <c r="AA84" i="4"/>
  <c r="AB84" i="4"/>
  <c r="AC84" i="4"/>
  <c r="AD84" i="4"/>
  <c r="AE84" i="4"/>
  <c r="AF84" i="4"/>
  <c r="AG84" i="4"/>
  <c r="B85" i="4"/>
  <c r="F85" i="4"/>
  <c r="G85" i="4"/>
  <c r="H85" i="4"/>
  <c r="I85" i="4"/>
  <c r="J85" i="4"/>
  <c r="K85" i="4"/>
  <c r="L85" i="4"/>
  <c r="M85" i="4"/>
  <c r="N85" i="4"/>
  <c r="O85" i="4"/>
  <c r="F86" i="4"/>
  <c r="G86" i="4"/>
  <c r="H86" i="4"/>
  <c r="I86" i="4"/>
  <c r="J86" i="4"/>
  <c r="K86" i="4"/>
  <c r="L86" i="4"/>
  <c r="M86" i="4"/>
  <c r="N86" i="4"/>
  <c r="O86" i="4"/>
  <c r="F87" i="4"/>
  <c r="G87" i="4"/>
  <c r="H87" i="4"/>
  <c r="I87" i="4"/>
  <c r="J87" i="4"/>
  <c r="K87" i="4"/>
  <c r="L87" i="4"/>
  <c r="M87" i="4"/>
  <c r="N87" i="4"/>
  <c r="O87" i="4"/>
  <c r="T87" i="4"/>
  <c r="U87" i="4"/>
  <c r="W87" i="4"/>
  <c r="X87" i="4"/>
  <c r="Y87" i="4"/>
  <c r="Z87" i="4"/>
  <c r="AA87" i="4"/>
  <c r="AB87" i="4"/>
  <c r="AC87" i="4"/>
  <c r="AD87" i="4"/>
  <c r="AE87" i="4"/>
  <c r="AF87" i="4"/>
  <c r="AG87" i="4"/>
  <c r="B88" i="4"/>
  <c r="F88" i="4"/>
  <c r="G88" i="4"/>
  <c r="H88" i="4"/>
  <c r="I88" i="4"/>
  <c r="J88" i="4"/>
  <c r="K88" i="4"/>
  <c r="L88" i="4"/>
  <c r="M88" i="4"/>
  <c r="N88" i="4"/>
  <c r="O88" i="4"/>
  <c r="F89" i="4"/>
  <c r="G89" i="4"/>
  <c r="H89" i="4"/>
  <c r="I89" i="4"/>
  <c r="J89" i="4"/>
  <c r="K89" i="4"/>
  <c r="L89" i="4"/>
  <c r="M89" i="4"/>
  <c r="N89" i="4"/>
  <c r="O89" i="4"/>
  <c r="F90" i="4"/>
  <c r="G90" i="4"/>
  <c r="H90" i="4"/>
  <c r="I90" i="4"/>
  <c r="J90" i="4"/>
  <c r="K90" i="4"/>
  <c r="L90" i="4"/>
  <c r="M90" i="4"/>
  <c r="N90" i="4"/>
  <c r="O90" i="4"/>
  <c r="T90" i="4"/>
  <c r="U90" i="4"/>
  <c r="W90" i="4"/>
  <c r="X90" i="4"/>
  <c r="Y90" i="4"/>
  <c r="Z90" i="4"/>
  <c r="AA90" i="4"/>
  <c r="AB90" i="4"/>
  <c r="AC90" i="4"/>
  <c r="AD90" i="4"/>
  <c r="AE90" i="4"/>
  <c r="AF90" i="4"/>
  <c r="AG90" i="4"/>
  <c r="B91" i="4"/>
  <c r="F91" i="4"/>
  <c r="G91" i="4"/>
  <c r="H91" i="4"/>
  <c r="I91" i="4"/>
  <c r="J91" i="4"/>
  <c r="K91" i="4"/>
  <c r="L91" i="4"/>
  <c r="M91" i="4"/>
  <c r="N91" i="4"/>
  <c r="O91" i="4"/>
  <c r="F92" i="4"/>
  <c r="G92" i="4"/>
  <c r="H92" i="4"/>
  <c r="I92" i="4"/>
  <c r="J92" i="4"/>
  <c r="K92" i="4"/>
  <c r="L92" i="4"/>
  <c r="M92" i="4"/>
  <c r="N92" i="4"/>
  <c r="O92" i="4"/>
  <c r="F93" i="4"/>
  <c r="G93" i="4"/>
  <c r="H93" i="4"/>
  <c r="I93" i="4"/>
  <c r="J93" i="4"/>
  <c r="K93" i="4"/>
  <c r="L93" i="4"/>
  <c r="M93" i="4"/>
  <c r="N93" i="4"/>
  <c r="O93" i="4"/>
  <c r="T93" i="4"/>
  <c r="U93" i="4"/>
  <c r="W93" i="4"/>
  <c r="X93" i="4"/>
  <c r="Y93" i="4"/>
  <c r="Z93" i="4"/>
  <c r="AA93" i="4"/>
  <c r="AB93" i="4"/>
  <c r="AC93" i="4"/>
  <c r="AD93" i="4"/>
  <c r="AE93" i="4"/>
  <c r="AF93" i="4"/>
  <c r="AG93" i="4"/>
  <c r="B94" i="4"/>
  <c r="F94" i="4"/>
  <c r="G94" i="4"/>
  <c r="H94" i="4"/>
  <c r="I94" i="4"/>
  <c r="J94" i="4"/>
  <c r="K94" i="4"/>
  <c r="L94" i="4"/>
  <c r="M94" i="4"/>
  <c r="N94" i="4"/>
  <c r="O94" i="4"/>
  <c r="F95" i="4"/>
  <c r="G95" i="4"/>
  <c r="H95" i="4"/>
  <c r="I95" i="4"/>
  <c r="J95" i="4"/>
  <c r="K95" i="4"/>
  <c r="L95" i="4"/>
  <c r="M95" i="4"/>
  <c r="N95" i="4"/>
  <c r="O95" i="4"/>
  <c r="F96" i="4"/>
  <c r="G96" i="4"/>
  <c r="H96" i="4"/>
  <c r="I96" i="4"/>
  <c r="J96" i="4"/>
  <c r="K96" i="4"/>
  <c r="L96" i="4"/>
  <c r="M96" i="4"/>
  <c r="N96" i="4"/>
  <c r="O96" i="4"/>
  <c r="T96" i="4"/>
  <c r="U96" i="4"/>
  <c r="W96" i="4"/>
  <c r="X96" i="4"/>
  <c r="Y96" i="4"/>
  <c r="Z96" i="4"/>
  <c r="AA96" i="4"/>
  <c r="AB96" i="4"/>
  <c r="AC96" i="4"/>
  <c r="AD96" i="4"/>
  <c r="AE96" i="4"/>
  <c r="AF96" i="4"/>
  <c r="AG96" i="4"/>
  <c r="B97" i="4"/>
  <c r="F97" i="4"/>
  <c r="G97" i="4"/>
  <c r="H97" i="4"/>
  <c r="I97" i="4"/>
  <c r="J97" i="4"/>
  <c r="K97" i="4"/>
  <c r="L97" i="4"/>
  <c r="M97" i="4"/>
  <c r="N97" i="4"/>
  <c r="O97" i="4"/>
  <c r="F98" i="4"/>
  <c r="G98" i="4"/>
  <c r="H98" i="4"/>
  <c r="I98" i="4"/>
  <c r="J98" i="4"/>
  <c r="K98" i="4"/>
  <c r="L98" i="4"/>
  <c r="M98" i="4"/>
  <c r="N98" i="4"/>
  <c r="O98" i="4"/>
  <c r="F99" i="4"/>
  <c r="G99" i="4"/>
  <c r="H99" i="4"/>
  <c r="I99" i="4"/>
  <c r="J99" i="4"/>
  <c r="K99" i="4"/>
  <c r="L99" i="4"/>
  <c r="M99" i="4"/>
  <c r="N99" i="4"/>
  <c r="O99" i="4"/>
  <c r="T99" i="4"/>
  <c r="U99" i="4"/>
  <c r="W99" i="4"/>
  <c r="X99" i="4"/>
  <c r="Y99" i="4"/>
  <c r="Z99" i="4"/>
  <c r="AA99" i="4"/>
  <c r="AB99" i="4"/>
  <c r="AC99" i="4"/>
  <c r="AD99" i="4"/>
  <c r="AE99" i="4"/>
  <c r="AF99" i="4"/>
  <c r="AG99" i="4"/>
  <c r="B100" i="4"/>
  <c r="F100" i="4"/>
  <c r="G100" i="4"/>
  <c r="H100" i="4"/>
  <c r="I100" i="4"/>
  <c r="J100" i="4"/>
  <c r="K100" i="4"/>
  <c r="L100" i="4"/>
  <c r="M100" i="4"/>
  <c r="N100" i="4"/>
  <c r="O100" i="4"/>
  <c r="F101" i="4"/>
  <c r="G101" i="4"/>
  <c r="H101" i="4"/>
  <c r="I101" i="4"/>
  <c r="J101" i="4"/>
  <c r="K101" i="4"/>
  <c r="L101" i="4"/>
  <c r="M101" i="4"/>
  <c r="N101" i="4"/>
  <c r="O101" i="4"/>
  <c r="F102" i="4"/>
  <c r="G102" i="4"/>
  <c r="H102" i="4"/>
  <c r="I102" i="4"/>
  <c r="J102" i="4"/>
  <c r="K102" i="4"/>
  <c r="L102" i="4"/>
  <c r="M102" i="4"/>
  <c r="N102" i="4"/>
  <c r="O102" i="4"/>
  <c r="T102" i="4"/>
  <c r="U102" i="4"/>
  <c r="W102" i="4"/>
  <c r="X102" i="4"/>
  <c r="Y102" i="4"/>
  <c r="Z102" i="4"/>
  <c r="AA102" i="4"/>
  <c r="AB102" i="4"/>
  <c r="AC102" i="4"/>
  <c r="AD102" i="4"/>
  <c r="AE102" i="4"/>
  <c r="AF102" i="4"/>
  <c r="AG102" i="4"/>
  <c r="B103" i="4"/>
  <c r="F103" i="4"/>
  <c r="G103" i="4"/>
  <c r="H103" i="4"/>
  <c r="I103" i="4"/>
  <c r="J103" i="4"/>
  <c r="K103" i="4"/>
  <c r="L103" i="4"/>
  <c r="M103" i="4"/>
  <c r="N103" i="4"/>
  <c r="O103" i="4"/>
  <c r="F104" i="4"/>
  <c r="G104" i="4"/>
  <c r="H104" i="4"/>
  <c r="I104" i="4"/>
  <c r="J104" i="4"/>
  <c r="K104" i="4"/>
  <c r="L104" i="4"/>
  <c r="M104" i="4"/>
  <c r="N104" i="4"/>
  <c r="O104" i="4"/>
  <c r="F105" i="4"/>
  <c r="G105" i="4"/>
  <c r="H105" i="4"/>
  <c r="I105" i="4"/>
  <c r="J105" i="4"/>
  <c r="K105" i="4"/>
  <c r="L105" i="4"/>
  <c r="M105" i="4"/>
  <c r="N105" i="4"/>
  <c r="O105" i="4"/>
  <c r="T105" i="4"/>
  <c r="U105" i="4"/>
  <c r="W105" i="4"/>
  <c r="X105" i="4"/>
  <c r="Y105" i="4"/>
  <c r="Z105" i="4"/>
  <c r="AA105" i="4"/>
  <c r="AB105" i="4"/>
  <c r="AC105" i="4"/>
  <c r="AD105" i="4"/>
  <c r="AE105" i="4"/>
  <c r="AF105" i="4"/>
  <c r="AG105" i="4"/>
  <c r="B106" i="4"/>
  <c r="F106" i="4"/>
  <c r="G106" i="4"/>
  <c r="H106" i="4"/>
  <c r="I106" i="4"/>
  <c r="J106" i="4"/>
  <c r="K106" i="4"/>
  <c r="L106" i="4"/>
  <c r="M106" i="4"/>
  <c r="N106" i="4"/>
  <c r="O106" i="4"/>
  <c r="F107" i="4"/>
  <c r="G107" i="4"/>
  <c r="H107" i="4"/>
  <c r="I107" i="4"/>
  <c r="J107" i="4"/>
  <c r="K107" i="4"/>
  <c r="L107" i="4"/>
  <c r="M107" i="4"/>
  <c r="N107" i="4"/>
  <c r="O107" i="4"/>
  <c r="F108" i="4"/>
  <c r="G108" i="4"/>
  <c r="H108" i="4"/>
  <c r="I108" i="4"/>
  <c r="J108" i="4"/>
  <c r="K108" i="4"/>
  <c r="L108" i="4"/>
  <c r="M108" i="4"/>
  <c r="N108" i="4"/>
  <c r="O108" i="4"/>
  <c r="T108" i="4"/>
  <c r="U108" i="4"/>
  <c r="W108" i="4"/>
  <c r="X108" i="4"/>
  <c r="Y108" i="4"/>
  <c r="Z108" i="4"/>
  <c r="AA108" i="4"/>
  <c r="AB108" i="4"/>
  <c r="AC108" i="4"/>
  <c r="AD108" i="4"/>
  <c r="AE108" i="4"/>
  <c r="AF108" i="4"/>
  <c r="AG108" i="4"/>
  <c r="B109" i="4"/>
  <c r="F109" i="4"/>
  <c r="G109" i="4"/>
  <c r="H109" i="4"/>
  <c r="I109" i="4"/>
  <c r="J109" i="4"/>
  <c r="K109" i="4"/>
  <c r="L109" i="4"/>
  <c r="M109" i="4"/>
  <c r="N109" i="4"/>
  <c r="O109" i="4"/>
  <c r="F110" i="4"/>
  <c r="G110" i="4"/>
  <c r="H110" i="4"/>
  <c r="I110" i="4"/>
  <c r="J110" i="4"/>
  <c r="K110" i="4"/>
  <c r="L110" i="4"/>
  <c r="M110" i="4"/>
  <c r="N110" i="4"/>
  <c r="O110" i="4"/>
  <c r="F111" i="4"/>
  <c r="G111" i="4"/>
  <c r="H111" i="4"/>
  <c r="I111" i="4"/>
  <c r="J111" i="4"/>
  <c r="K111" i="4"/>
  <c r="L111" i="4"/>
  <c r="M111" i="4"/>
  <c r="N111" i="4"/>
  <c r="O111" i="4"/>
  <c r="T111" i="4"/>
  <c r="U111" i="4"/>
  <c r="W111" i="4"/>
  <c r="X111" i="4"/>
  <c r="Y111" i="4"/>
  <c r="Z111" i="4"/>
  <c r="AA111" i="4"/>
  <c r="AB111" i="4"/>
  <c r="AC111" i="4"/>
  <c r="AD111" i="4"/>
  <c r="AE111" i="4"/>
  <c r="AF111" i="4"/>
  <c r="AG111" i="4"/>
  <c r="B112" i="4"/>
  <c r="F112" i="4"/>
  <c r="G112" i="4"/>
  <c r="H112" i="4"/>
  <c r="I112" i="4"/>
  <c r="J112" i="4"/>
  <c r="K112" i="4"/>
  <c r="L112" i="4"/>
  <c r="M112" i="4"/>
  <c r="N112" i="4"/>
  <c r="O112" i="4"/>
  <c r="F113" i="4"/>
  <c r="G113" i="4"/>
  <c r="H113" i="4"/>
  <c r="I113" i="4"/>
  <c r="J113" i="4"/>
  <c r="K113" i="4"/>
  <c r="L113" i="4"/>
  <c r="M113" i="4"/>
  <c r="N113" i="4"/>
  <c r="O113" i="4"/>
  <c r="F114" i="4"/>
  <c r="G114" i="4"/>
  <c r="H114" i="4"/>
  <c r="I114" i="4"/>
  <c r="J114" i="4"/>
  <c r="K114" i="4"/>
  <c r="L114" i="4"/>
  <c r="M114" i="4"/>
  <c r="N114" i="4"/>
  <c r="O114" i="4"/>
  <c r="T114" i="4"/>
  <c r="U114" i="4"/>
  <c r="W114" i="4"/>
  <c r="X114" i="4"/>
  <c r="Y114" i="4"/>
  <c r="Z114" i="4"/>
  <c r="AA114" i="4"/>
  <c r="AB114" i="4"/>
  <c r="AC114" i="4"/>
  <c r="AD114" i="4"/>
  <c r="AE114" i="4"/>
  <c r="AF114" i="4"/>
  <c r="AG114" i="4"/>
  <c r="B115" i="4"/>
  <c r="F115" i="4"/>
  <c r="G115" i="4"/>
  <c r="H115" i="4"/>
  <c r="I115" i="4"/>
  <c r="J115" i="4"/>
  <c r="K115" i="4"/>
  <c r="L115" i="4"/>
  <c r="M115" i="4"/>
  <c r="N115" i="4"/>
  <c r="O115" i="4"/>
  <c r="F116" i="4"/>
  <c r="G116" i="4"/>
  <c r="H116" i="4"/>
  <c r="I116" i="4"/>
  <c r="J116" i="4"/>
  <c r="K116" i="4"/>
  <c r="L116" i="4"/>
  <c r="M116" i="4"/>
  <c r="N116" i="4"/>
  <c r="O116" i="4"/>
  <c r="F117" i="4"/>
  <c r="G117" i="4"/>
  <c r="H117" i="4"/>
  <c r="I117" i="4"/>
  <c r="J117" i="4"/>
  <c r="K117" i="4"/>
  <c r="L117" i="4"/>
  <c r="M117" i="4"/>
  <c r="N117" i="4"/>
  <c r="O117" i="4"/>
  <c r="T117" i="4"/>
  <c r="U117" i="4"/>
  <c r="W117" i="4"/>
  <c r="X117" i="4"/>
  <c r="Y117" i="4"/>
  <c r="Z117" i="4"/>
  <c r="AA117" i="4"/>
  <c r="AB117" i="4"/>
  <c r="AC117" i="4"/>
  <c r="AD117" i="4"/>
  <c r="AE117" i="4"/>
  <c r="AF117" i="4"/>
  <c r="AG117" i="4"/>
  <c r="B118" i="4"/>
  <c r="F118" i="4"/>
  <c r="G118" i="4"/>
  <c r="H118" i="4"/>
  <c r="I118" i="4"/>
  <c r="J118" i="4"/>
  <c r="K118" i="4"/>
  <c r="L118" i="4"/>
  <c r="M118" i="4"/>
  <c r="N118" i="4"/>
  <c r="O118" i="4"/>
  <c r="F119" i="4"/>
  <c r="G119" i="4"/>
  <c r="H119" i="4"/>
  <c r="I119" i="4"/>
  <c r="J119" i="4"/>
  <c r="K119" i="4"/>
  <c r="L119" i="4"/>
  <c r="M119" i="4"/>
  <c r="N119" i="4"/>
  <c r="O119" i="4"/>
  <c r="F120" i="4"/>
  <c r="G120" i="4"/>
  <c r="H120" i="4"/>
  <c r="I120" i="4"/>
  <c r="J120" i="4"/>
  <c r="K120" i="4"/>
  <c r="L120" i="4"/>
  <c r="M120" i="4"/>
  <c r="N120" i="4"/>
  <c r="O120" i="4"/>
  <c r="T120" i="4"/>
  <c r="U120" i="4"/>
  <c r="W120" i="4"/>
  <c r="X120" i="4"/>
  <c r="Y120" i="4"/>
  <c r="Z120" i="4"/>
  <c r="AA120" i="4"/>
  <c r="AB120" i="4"/>
  <c r="AC120" i="4"/>
  <c r="AD120" i="4"/>
  <c r="AE120" i="4"/>
  <c r="AF120" i="4"/>
  <c r="AG120" i="4"/>
  <c r="B121" i="4"/>
  <c r="F121" i="4"/>
  <c r="G121" i="4"/>
  <c r="H121" i="4"/>
  <c r="I121" i="4"/>
  <c r="J121" i="4"/>
  <c r="K121" i="4"/>
  <c r="L121" i="4"/>
  <c r="M121" i="4"/>
  <c r="N121" i="4"/>
  <c r="O121" i="4"/>
  <c r="F122" i="4"/>
  <c r="G122" i="4"/>
  <c r="H122" i="4"/>
  <c r="I122" i="4"/>
  <c r="J122" i="4"/>
  <c r="K122" i="4"/>
  <c r="L122" i="4"/>
  <c r="M122" i="4"/>
  <c r="N122" i="4"/>
  <c r="O122" i="4"/>
  <c r="F123" i="4"/>
  <c r="G123" i="4"/>
  <c r="H123" i="4"/>
  <c r="I123" i="4"/>
  <c r="J123" i="4"/>
  <c r="K123" i="4"/>
  <c r="L123" i="4"/>
  <c r="M123" i="4"/>
  <c r="N123" i="4"/>
  <c r="O123" i="4"/>
  <c r="T123" i="4"/>
  <c r="U123" i="4"/>
  <c r="W123" i="4"/>
  <c r="X123" i="4"/>
  <c r="Y123" i="4"/>
  <c r="Z123" i="4"/>
  <c r="AA123" i="4"/>
  <c r="AB123" i="4"/>
  <c r="AC123" i="4"/>
  <c r="AD123" i="4"/>
  <c r="AE123" i="4"/>
  <c r="AF123" i="4"/>
  <c r="AG123" i="4"/>
  <c r="B124" i="4"/>
  <c r="F124" i="4"/>
  <c r="G124" i="4"/>
  <c r="H124" i="4"/>
  <c r="I124" i="4"/>
  <c r="J124" i="4"/>
  <c r="K124" i="4"/>
  <c r="L124" i="4"/>
  <c r="M124" i="4"/>
  <c r="N124" i="4"/>
  <c r="O124" i="4"/>
  <c r="F125" i="4"/>
  <c r="G125" i="4"/>
  <c r="H125" i="4"/>
  <c r="I125" i="4"/>
  <c r="J125" i="4"/>
  <c r="K125" i="4"/>
  <c r="L125" i="4"/>
  <c r="M125" i="4"/>
  <c r="N125" i="4"/>
  <c r="O125" i="4"/>
  <c r="F126" i="4"/>
  <c r="G126" i="4"/>
  <c r="H126" i="4"/>
  <c r="I126" i="4"/>
  <c r="J126" i="4"/>
  <c r="K126" i="4"/>
  <c r="L126" i="4"/>
  <c r="M126" i="4"/>
  <c r="N126" i="4"/>
  <c r="O126" i="4"/>
  <c r="T126" i="4"/>
  <c r="U126" i="4"/>
  <c r="W126" i="4"/>
  <c r="X126" i="4"/>
  <c r="Y126" i="4"/>
  <c r="Z126" i="4"/>
  <c r="AA126" i="4"/>
  <c r="AB126" i="4"/>
  <c r="AC126" i="4"/>
  <c r="AD126" i="4"/>
  <c r="AE126" i="4"/>
  <c r="AF126" i="4"/>
  <c r="AG126" i="4"/>
  <c r="B127" i="4"/>
  <c r="F127" i="4"/>
  <c r="G127" i="4"/>
  <c r="H127" i="4"/>
  <c r="I127" i="4"/>
  <c r="J127" i="4"/>
  <c r="K127" i="4"/>
  <c r="L127" i="4"/>
  <c r="M127" i="4"/>
  <c r="N127" i="4"/>
  <c r="O127" i="4"/>
  <c r="F128" i="4"/>
  <c r="G128" i="4"/>
  <c r="H128" i="4"/>
  <c r="I128" i="4"/>
  <c r="J128" i="4"/>
  <c r="K128" i="4"/>
  <c r="L128" i="4"/>
  <c r="M128" i="4"/>
  <c r="N128" i="4"/>
  <c r="O128" i="4"/>
  <c r="F129" i="4"/>
  <c r="G129" i="4"/>
  <c r="H129" i="4"/>
  <c r="I129" i="4"/>
  <c r="J129" i="4"/>
  <c r="K129" i="4"/>
  <c r="L129" i="4"/>
  <c r="M129" i="4"/>
  <c r="N129" i="4"/>
  <c r="O129" i="4"/>
  <c r="T129" i="4"/>
  <c r="U129" i="4"/>
  <c r="W129" i="4"/>
  <c r="X129" i="4"/>
  <c r="Y129" i="4"/>
  <c r="Z129" i="4"/>
  <c r="AA129" i="4"/>
  <c r="AB129" i="4"/>
  <c r="AC129" i="4"/>
  <c r="AD129" i="4"/>
  <c r="AE129" i="4"/>
  <c r="AF129" i="4"/>
  <c r="AG129" i="4"/>
  <c r="B130" i="4"/>
  <c r="F130" i="4"/>
  <c r="G130" i="4"/>
  <c r="H130" i="4"/>
  <c r="I130" i="4"/>
  <c r="J130" i="4"/>
  <c r="K130" i="4"/>
  <c r="L130" i="4"/>
  <c r="M130" i="4"/>
  <c r="N130" i="4"/>
  <c r="O130" i="4"/>
  <c r="F131" i="4"/>
  <c r="G131" i="4"/>
  <c r="H131" i="4"/>
  <c r="I131" i="4"/>
  <c r="J131" i="4"/>
  <c r="K131" i="4"/>
  <c r="L131" i="4"/>
  <c r="M131" i="4"/>
  <c r="N131" i="4"/>
  <c r="O131" i="4"/>
  <c r="F132" i="4"/>
  <c r="G132" i="4"/>
  <c r="H132" i="4"/>
  <c r="I132" i="4"/>
  <c r="J132" i="4"/>
  <c r="K132" i="4"/>
  <c r="L132" i="4"/>
  <c r="M132" i="4"/>
  <c r="N132" i="4"/>
  <c r="O132" i="4"/>
  <c r="T132" i="4"/>
  <c r="U132" i="4"/>
  <c r="W132" i="4"/>
  <c r="X132" i="4"/>
  <c r="Y132" i="4"/>
  <c r="Z132" i="4"/>
  <c r="AA132" i="4"/>
  <c r="AB132" i="4"/>
  <c r="AC132" i="4"/>
  <c r="AD132" i="4"/>
  <c r="AE132" i="4"/>
  <c r="AF132" i="4"/>
  <c r="AG132" i="4"/>
  <c r="B133" i="4"/>
  <c r="F133" i="4"/>
  <c r="G133" i="4"/>
  <c r="H133" i="4"/>
  <c r="I133" i="4"/>
  <c r="J133" i="4"/>
  <c r="K133" i="4"/>
  <c r="L133" i="4"/>
  <c r="M133" i="4"/>
  <c r="N133" i="4"/>
  <c r="O133" i="4"/>
  <c r="F134" i="4"/>
  <c r="G134" i="4"/>
  <c r="H134" i="4"/>
  <c r="I134" i="4"/>
  <c r="J134" i="4"/>
  <c r="K134" i="4"/>
  <c r="L134" i="4"/>
  <c r="M134" i="4"/>
  <c r="N134" i="4"/>
  <c r="O134" i="4"/>
  <c r="F135" i="4"/>
  <c r="G135" i="4"/>
  <c r="H135" i="4"/>
  <c r="I135" i="4"/>
  <c r="J135" i="4"/>
  <c r="K135" i="4"/>
  <c r="L135" i="4"/>
  <c r="M135" i="4"/>
  <c r="N135" i="4"/>
  <c r="O135" i="4"/>
  <c r="T135" i="4"/>
  <c r="U135" i="4"/>
  <c r="W135" i="4"/>
  <c r="X135" i="4"/>
  <c r="Y135" i="4"/>
  <c r="Z135" i="4"/>
  <c r="AA135" i="4"/>
  <c r="AB135" i="4"/>
  <c r="AC135" i="4"/>
  <c r="AD135" i="4"/>
  <c r="AE135" i="4"/>
  <c r="AF135" i="4"/>
  <c r="AG135" i="4"/>
  <c r="B136" i="4"/>
  <c r="F136" i="4"/>
  <c r="G136" i="4"/>
  <c r="H136" i="4"/>
  <c r="I136" i="4"/>
  <c r="J136" i="4"/>
  <c r="K136" i="4"/>
  <c r="L136" i="4"/>
  <c r="M136" i="4"/>
  <c r="N136" i="4"/>
  <c r="O136" i="4"/>
  <c r="F137" i="4"/>
  <c r="G137" i="4"/>
  <c r="H137" i="4"/>
  <c r="I137" i="4"/>
  <c r="J137" i="4"/>
  <c r="K137" i="4"/>
  <c r="L137" i="4"/>
  <c r="M137" i="4"/>
  <c r="N137" i="4"/>
  <c r="O137" i="4"/>
  <c r="F138" i="4"/>
  <c r="G138" i="4"/>
  <c r="H138" i="4"/>
  <c r="I138" i="4"/>
  <c r="J138" i="4"/>
  <c r="K138" i="4"/>
  <c r="L138" i="4"/>
  <c r="M138" i="4"/>
  <c r="N138" i="4"/>
  <c r="O138" i="4"/>
  <c r="T138" i="4"/>
  <c r="U138" i="4"/>
  <c r="W138" i="4"/>
  <c r="X138" i="4"/>
  <c r="Y138" i="4"/>
  <c r="Z138" i="4"/>
  <c r="AA138" i="4"/>
  <c r="AB138" i="4"/>
  <c r="AC138" i="4"/>
  <c r="AD138" i="4"/>
  <c r="AE138" i="4"/>
  <c r="AF138" i="4"/>
  <c r="AG138" i="4"/>
  <c r="B6" i="3"/>
  <c r="AL8" i="3"/>
  <c r="B9" i="3"/>
  <c r="D9" i="3"/>
  <c r="E9" i="3"/>
  <c r="F9" i="3"/>
  <c r="G9" i="3"/>
  <c r="H9" i="3"/>
  <c r="I9" i="3"/>
  <c r="J9" i="3"/>
  <c r="K9" i="3"/>
  <c r="L9" i="3"/>
  <c r="M9" i="3"/>
  <c r="N9" i="3"/>
  <c r="O9" i="3"/>
  <c r="P9" i="3"/>
  <c r="Q9" i="3"/>
  <c r="R9" i="3"/>
  <c r="S9" i="3"/>
  <c r="T9" i="3"/>
  <c r="U9" i="3"/>
  <c r="V9" i="3"/>
  <c r="W9" i="3"/>
  <c r="X9" i="3"/>
  <c r="Y9" i="3"/>
  <c r="Z9" i="3"/>
  <c r="AA9" i="3"/>
  <c r="AB9" i="3"/>
  <c r="AC9" i="3"/>
  <c r="AD9" i="3"/>
  <c r="AE9" i="3"/>
  <c r="AF9" i="3"/>
  <c r="AG9" i="3"/>
  <c r="D11" i="3"/>
  <c r="E11" i="3"/>
  <c r="F11" i="3"/>
  <c r="G11" i="3"/>
  <c r="H11" i="3"/>
  <c r="I11" i="3"/>
  <c r="J11" i="3"/>
  <c r="K11" i="3"/>
  <c r="L11" i="3"/>
  <c r="M11" i="3"/>
  <c r="N11" i="3"/>
  <c r="O11" i="3"/>
  <c r="P11" i="3"/>
  <c r="Q11" i="3"/>
  <c r="R11" i="3"/>
  <c r="S11" i="3"/>
  <c r="T11" i="3"/>
  <c r="U11" i="3"/>
  <c r="V11" i="3"/>
  <c r="W11" i="3"/>
  <c r="X11" i="3"/>
  <c r="Y11" i="3"/>
  <c r="Z11" i="3"/>
  <c r="AA11" i="3"/>
  <c r="AB11" i="3"/>
  <c r="AC11" i="3"/>
  <c r="AD11" i="3"/>
  <c r="AE11" i="3"/>
  <c r="AF11" i="3"/>
  <c r="AG11" i="3"/>
  <c r="AH11" i="3"/>
  <c r="AI11" i="3"/>
  <c r="AJ11" i="3"/>
  <c r="AL11" i="3"/>
  <c r="AM11" i="3"/>
  <c r="AN11" i="3"/>
  <c r="AO11" i="3"/>
  <c r="AP11" i="3"/>
  <c r="AQ11" i="3"/>
  <c r="AR11" i="3"/>
  <c r="AS11" i="3"/>
  <c r="AT11" i="3"/>
  <c r="AU11" i="3"/>
  <c r="AV11" i="3"/>
  <c r="B12" i="3"/>
  <c r="D12" i="3"/>
  <c r="E12" i="3"/>
  <c r="F12" i="3"/>
  <c r="G12" i="3"/>
  <c r="H12" i="3"/>
  <c r="I12" i="3"/>
  <c r="J12" i="3"/>
  <c r="K12" i="3"/>
  <c r="L12" i="3"/>
  <c r="M12" i="3"/>
  <c r="N12" i="3"/>
  <c r="O12" i="3"/>
  <c r="P12" i="3"/>
  <c r="Q12" i="3"/>
  <c r="R12" i="3"/>
  <c r="S12" i="3"/>
  <c r="T12" i="3"/>
  <c r="U12" i="3"/>
  <c r="V12" i="3"/>
  <c r="W12" i="3"/>
  <c r="X12" i="3"/>
  <c r="Y12" i="3"/>
  <c r="Z12" i="3"/>
  <c r="AA12" i="3"/>
  <c r="AB12" i="3"/>
  <c r="AC12" i="3"/>
  <c r="AD12" i="3"/>
  <c r="AE12" i="3"/>
  <c r="AF12" i="3"/>
  <c r="AG12" i="3"/>
  <c r="D14" i="3"/>
  <c r="E14" i="3"/>
  <c r="F14" i="3"/>
  <c r="G14" i="3"/>
  <c r="H14" i="3"/>
  <c r="I14" i="3"/>
  <c r="J14" i="3"/>
  <c r="K14" i="3"/>
  <c r="L14" i="3"/>
  <c r="M14" i="3"/>
  <c r="N14" i="3"/>
  <c r="O14" i="3"/>
  <c r="P14" i="3"/>
  <c r="Q14" i="3"/>
  <c r="R14" i="3"/>
  <c r="S14" i="3"/>
  <c r="T14" i="3"/>
  <c r="U14" i="3"/>
  <c r="V14" i="3"/>
  <c r="W14" i="3"/>
  <c r="X14" i="3"/>
  <c r="Y14" i="3"/>
  <c r="Z14" i="3"/>
  <c r="AA14" i="3"/>
  <c r="AB14" i="3"/>
  <c r="AC14" i="3"/>
  <c r="AD14" i="3"/>
  <c r="AE14" i="3"/>
  <c r="AF14" i="3"/>
  <c r="AG14" i="3"/>
  <c r="AH14" i="3"/>
  <c r="AI14" i="3"/>
  <c r="AJ14" i="3"/>
  <c r="AL14" i="3"/>
  <c r="AM14" i="3"/>
  <c r="AN14" i="3"/>
  <c r="AO14" i="3"/>
  <c r="AP14" i="3"/>
  <c r="AQ14" i="3"/>
  <c r="AR14" i="3"/>
  <c r="AS14" i="3"/>
  <c r="AT14" i="3"/>
  <c r="AU14" i="3"/>
  <c r="AV14" i="3"/>
  <c r="B15" i="3"/>
  <c r="D15" i="3"/>
  <c r="E15" i="3"/>
  <c r="F15" i="3"/>
  <c r="G15" i="3"/>
  <c r="H15" i="3"/>
  <c r="I15" i="3"/>
  <c r="J15" i="3"/>
  <c r="K15" i="3"/>
  <c r="L15" i="3"/>
  <c r="M15" i="3"/>
  <c r="N15" i="3"/>
  <c r="O15" i="3"/>
  <c r="P15" i="3"/>
  <c r="Q15" i="3"/>
  <c r="R15" i="3"/>
  <c r="S15" i="3"/>
  <c r="T15" i="3"/>
  <c r="U15" i="3"/>
  <c r="V15" i="3"/>
  <c r="W15" i="3"/>
  <c r="X15" i="3"/>
  <c r="Y15" i="3"/>
  <c r="Z15" i="3"/>
  <c r="AA15" i="3"/>
  <c r="AB15" i="3"/>
  <c r="AC15" i="3"/>
  <c r="AD15" i="3"/>
  <c r="AE15" i="3"/>
  <c r="AF15" i="3"/>
  <c r="AG15" i="3"/>
  <c r="D17" i="3"/>
  <c r="E17" i="3"/>
  <c r="F17" i="3"/>
  <c r="G17" i="3"/>
  <c r="H17" i="3"/>
  <c r="I17" i="3"/>
  <c r="J17" i="3"/>
  <c r="K17" i="3"/>
  <c r="L17" i="3"/>
  <c r="M17" i="3"/>
  <c r="N17" i="3"/>
  <c r="O17" i="3"/>
  <c r="P17" i="3"/>
  <c r="Q17" i="3"/>
  <c r="R17" i="3"/>
  <c r="S17" i="3"/>
  <c r="T17" i="3"/>
  <c r="U17" i="3"/>
  <c r="V17" i="3"/>
  <c r="W17" i="3"/>
  <c r="X17" i="3"/>
  <c r="Y17" i="3"/>
  <c r="Z17" i="3"/>
  <c r="AA17" i="3"/>
  <c r="AB17" i="3"/>
  <c r="AC17" i="3"/>
  <c r="AD17" i="3"/>
  <c r="AE17" i="3"/>
  <c r="AF17" i="3"/>
  <c r="AG17" i="3"/>
  <c r="AH17" i="3"/>
  <c r="AI17" i="3"/>
  <c r="AJ17" i="3"/>
  <c r="AL17" i="3"/>
  <c r="AM17" i="3"/>
  <c r="AN17" i="3"/>
  <c r="AO17" i="3"/>
  <c r="AP17" i="3"/>
  <c r="AQ17" i="3"/>
  <c r="AR17" i="3"/>
  <c r="AS17" i="3"/>
  <c r="AT17" i="3"/>
  <c r="AU17" i="3"/>
  <c r="AV17" i="3"/>
  <c r="B18" i="3"/>
  <c r="D18" i="3"/>
  <c r="E18" i="3"/>
  <c r="F18" i="3"/>
  <c r="G18" i="3"/>
  <c r="H18" i="3"/>
  <c r="I18" i="3"/>
  <c r="J18" i="3"/>
  <c r="K18" i="3"/>
  <c r="L18" i="3"/>
  <c r="M18" i="3"/>
  <c r="N18" i="3"/>
  <c r="O18" i="3"/>
  <c r="P18" i="3"/>
  <c r="Q18" i="3"/>
  <c r="R18" i="3"/>
  <c r="S18" i="3"/>
  <c r="T18" i="3"/>
  <c r="U18" i="3"/>
  <c r="V18" i="3"/>
  <c r="W18" i="3"/>
  <c r="X18" i="3"/>
  <c r="Y18" i="3"/>
  <c r="Z18" i="3"/>
  <c r="AA18" i="3"/>
  <c r="AB18" i="3"/>
  <c r="AC18" i="3"/>
  <c r="AD18" i="3"/>
  <c r="AE18" i="3"/>
  <c r="AF18" i="3"/>
  <c r="AG18" i="3"/>
  <c r="D20" i="3"/>
  <c r="E20" i="3"/>
  <c r="F20" i="3"/>
  <c r="G20" i="3"/>
  <c r="H20" i="3"/>
  <c r="I20" i="3"/>
  <c r="J20" i="3"/>
  <c r="K20" i="3"/>
  <c r="L20" i="3"/>
  <c r="M20" i="3"/>
  <c r="N20" i="3"/>
  <c r="O20" i="3"/>
  <c r="P20" i="3"/>
  <c r="Q20" i="3"/>
  <c r="R20" i="3"/>
  <c r="S20" i="3"/>
  <c r="T20" i="3"/>
  <c r="U20" i="3"/>
  <c r="V20" i="3"/>
  <c r="W20" i="3"/>
  <c r="X20" i="3"/>
  <c r="Y20" i="3"/>
  <c r="Z20" i="3"/>
  <c r="AA20" i="3"/>
  <c r="AB20" i="3"/>
  <c r="AC20" i="3"/>
  <c r="AD20" i="3"/>
  <c r="AE20" i="3"/>
  <c r="AF20" i="3"/>
  <c r="AG20" i="3"/>
  <c r="AH20" i="3"/>
  <c r="AI20" i="3"/>
  <c r="AJ20" i="3"/>
  <c r="AL20" i="3"/>
  <c r="AM20" i="3"/>
  <c r="AN20" i="3"/>
  <c r="AO20" i="3"/>
  <c r="AP20" i="3"/>
  <c r="AQ20" i="3"/>
  <c r="AR20" i="3"/>
  <c r="AS20" i="3"/>
  <c r="AT20" i="3"/>
  <c r="AU20" i="3"/>
  <c r="AV20" i="3"/>
  <c r="B21" i="3"/>
  <c r="D21" i="3"/>
  <c r="E21" i="3"/>
  <c r="F21" i="3"/>
  <c r="G21" i="3"/>
  <c r="H21" i="3"/>
  <c r="I21" i="3"/>
  <c r="J21" i="3"/>
  <c r="K21" i="3"/>
  <c r="L21" i="3"/>
  <c r="M21" i="3"/>
  <c r="N21" i="3"/>
  <c r="O21" i="3"/>
  <c r="P21" i="3"/>
  <c r="Q21" i="3"/>
  <c r="R21" i="3"/>
  <c r="S21" i="3"/>
  <c r="T21" i="3"/>
  <c r="U21" i="3"/>
  <c r="V21" i="3"/>
  <c r="W21" i="3"/>
  <c r="X21" i="3"/>
  <c r="Y21" i="3"/>
  <c r="Z21" i="3"/>
  <c r="AA21" i="3"/>
  <c r="AB21" i="3"/>
  <c r="AC21" i="3"/>
  <c r="AD21" i="3"/>
  <c r="AE21" i="3"/>
  <c r="AF21" i="3"/>
  <c r="AG21" i="3"/>
  <c r="D23" i="3"/>
  <c r="E23" i="3"/>
  <c r="F23" i="3"/>
  <c r="G23" i="3"/>
  <c r="H23" i="3"/>
  <c r="I23" i="3"/>
  <c r="J23" i="3"/>
  <c r="K23" i="3"/>
  <c r="L23" i="3"/>
  <c r="M23" i="3"/>
  <c r="N23" i="3"/>
  <c r="O23" i="3"/>
  <c r="P23" i="3"/>
  <c r="Q23" i="3"/>
  <c r="R23" i="3"/>
  <c r="S23" i="3"/>
  <c r="T23" i="3"/>
  <c r="U23" i="3"/>
  <c r="V23" i="3"/>
  <c r="W23" i="3"/>
  <c r="X23" i="3"/>
  <c r="Y23" i="3"/>
  <c r="Z23" i="3"/>
  <c r="AA23" i="3"/>
  <c r="AB23" i="3"/>
  <c r="AC23" i="3"/>
  <c r="AD23" i="3"/>
  <c r="AE23" i="3"/>
  <c r="AF23" i="3"/>
  <c r="AG23" i="3"/>
  <c r="AH23" i="3"/>
  <c r="AI23" i="3"/>
  <c r="AJ23" i="3"/>
  <c r="AL23" i="3"/>
  <c r="AM23" i="3"/>
  <c r="AN23" i="3"/>
  <c r="AO23" i="3"/>
  <c r="AP23" i="3"/>
  <c r="AQ23" i="3"/>
  <c r="AR23" i="3"/>
  <c r="AS23" i="3"/>
  <c r="AT23" i="3"/>
  <c r="AU23" i="3"/>
  <c r="AV23" i="3"/>
  <c r="B24" i="3"/>
  <c r="D24" i="3"/>
  <c r="E24" i="3"/>
  <c r="F24" i="3"/>
  <c r="G24" i="3"/>
  <c r="H24" i="3"/>
  <c r="I24" i="3"/>
  <c r="J24" i="3"/>
  <c r="K24" i="3"/>
  <c r="L24" i="3"/>
  <c r="M24" i="3"/>
  <c r="N24" i="3"/>
  <c r="O24" i="3"/>
  <c r="P24" i="3"/>
  <c r="Q24" i="3"/>
  <c r="R24" i="3"/>
  <c r="S24" i="3"/>
  <c r="T24" i="3"/>
  <c r="U24" i="3"/>
  <c r="V24" i="3"/>
  <c r="W24" i="3"/>
  <c r="X24" i="3"/>
  <c r="Y24" i="3"/>
  <c r="Z24" i="3"/>
  <c r="AA24" i="3"/>
  <c r="AB24" i="3"/>
  <c r="AC24" i="3"/>
  <c r="AD24" i="3"/>
  <c r="AE24" i="3"/>
  <c r="AF24" i="3"/>
  <c r="AG24" i="3"/>
  <c r="D26" i="3"/>
  <c r="E26" i="3"/>
  <c r="F26" i="3"/>
  <c r="G26" i="3"/>
  <c r="H26" i="3"/>
  <c r="I26" i="3"/>
  <c r="J26" i="3"/>
  <c r="K26" i="3"/>
  <c r="L26" i="3"/>
  <c r="M26" i="3"/>
  <c r="N26" i="3"/>
  <c r="O26" i="3"/>
  <c r="P26" i="3"/>
  <c r="Q26" i="3"/>
  <c r="R26" i="3"/>
  <c r="S26" i="3"/>
  <c r="T26" i="3"/>
  <c r="U26" i="3"/>
  <c r="V26" i="3"/>
  <c r="W26" i="3"/>
  <c r="X26" i="3"/>
  <c r="Y26" i="3"/>
  <c r="Z26" i="3"/>
  <c r="AA26" i="3"/>
  <c r="AB26" i="3"/>
  <c r="AC26" i="3"/>
  <c r="AD26" i="3"/>
  <c r="AE26" i="3"/>
  <c r="AF26" i="3"/>
  <c r="AG26" i="3"/>
  <c r="AH26" i="3"/>
  <c r="AI26" i="3"/>
  <c r="AJ26" i="3"/>
  <c r="AL26" i="3"/>
  <c r="AM26" i="3"/>
  <c r="AN26" i="3"/>
  <c r="AO26" i="3"/>
  <c r="AP26" i="3"/>
  <c r="AQ26" i="3"/>
  <c r="AR26" i="3"/>
  <c r="AS26" i="3"/>
  <c r="AT26" i="3"/>
  <c r="AU26" i="3"/>
  <c r="AV26" i="3"/>
  <c r="B27" i="3"/>
  <c r="D27" i="3"/>
  <c r="E27" i="3"/>
  <c r="F27" i="3"/>
  <c r="G27" i="3"/>
  <c r="H27" i="3"/>
  <c r="I27" i="3"/>
  <c r="J27" i="3"/>
  <c r="K27" i="3"/>
  <c r="L27" i="3"/>
  <c r="M27" i="3"/>
  <c r="N27" i="3"/>
  <c r="O27" i="3"/>
  <c r="P27" i="3"/>
  <c r="Q27" i="3"/>
  <c r="R27" i="3"/>
  <c r="S27" i="3"/>
  <c r="T27" i="3"/>
  <c r="U27" i="3"/>
  <c r="V27" i="3"/>
  <c r="W27" i="3"/>
  <c r="X27" i="3"/>
  <c r="Y27" i="3"/>
  <c r="Z27" i="3"/>
  <c r="AA27" i="3"/>
  <c r="AB27" i="3"/>
  <c r="AC27" i="3"/>
  <c r="AD27" i="3"/>
  <c r="AE27" i="3"/>
  <c r="AF27" i="3"/>
  <c r="AG27" i="3"/>
  <c r="D29" i="3"/>
  <c r="E29" i="3"/>
  <c r="F29" i="3"/>
  <c r="G29" i="3"/>
  <c r="H29" i="3"/>
  <c r="I29" i="3"/>
  <c r="J29" i="3"/>
  <c r="K29" i="3"/>
  <c r="L29" i="3"/>
  <c r="M29" i="3"/>
  <c r="N29" i="3"/>
  <c r="O29" i="3"/>
  <c r="P29" i="3"/>
  <c r="Q29" i="3"/>
  <c r="R29" i="3"/>
  <c r="S29" i="3"/>
  <c r="T29" i="3"/>
  <c r="U29" i="3"/>
  <c r="V29" i="3"/>
  <c r="W29" i="3"/>
  <c r="X29" i="3"/>
  <c r="Y29" i="3"/>
  <c r="Z29" i="3"/>
  <c r="AA29" i="3"/>
  <c r="AB29" i="3"/>
  <c r="AC29" i="3"/>
  <c r="AD29" i="3"/>
  <c r="AE29" i="3"/>
  <c r="AF29" i="3"/>
  <c r="AG29" i="3"/>
  <c r="AH29" i="3"/>
  <c r="AI29" i="3"/>
  <c r="AJ29" i="3"/>
  <c r="AL29" i="3"/>
  <c r="AM29" i="3"/>
  <c r="AN29" i="3"/>
  <c r="AO29" i="3"/>
  <c r="AP29" i="3"/>
  <c r="AQ29" i="3"/>
  <c r="AR29" i="3"/>
  <c r="AS29" i="3"/>
  <c r="AT29" i="3"/>
  <c r="AU29" i="3"/>
  <c r="AV29" i="3"/>
  <c r="B30" i="3"/>
  <c r="D30" i="3"/>
  <c r="E30" i="3"/>
  <c r="F30" i="3"/>
  <c r="G30" i="3"/>
  <c r="H30" i="3"/>
  <c r="I30" i="3"/>
  <c r="J30" i="3"/>
  <c r="K30" i="3"/>
  <c r="L30" i="3"/>
  <c r="M30" i="3"/>
  <c r="N30" i="3"/>
  <c r="O30" i="3"/>
  <c r="P30" i="3"/>
  <c r="Q30" i="3"/>
  <c r="R30" i="3"/>
  <c r="S30" i="3"/>
  <c r="T30" i="3"/>
  <c r="U30" i="3"/>
  <c r="V30" i="3"/>
  <c r="W30" i="3"/>
  <c r="X30" i="3"/>
  <c r="Y30" i="3"/>
  <c r="Z30" i="3"/>
  <c r="AA30" i="3"/>
  <c r="AB30" i="3"/>
  <c r="AC30" i="3"/>
  <c r="AD30" i="3"/>
  <c r="AE30" i="3"/>
  <c r="AF30" i="3"/>
  <c r="AG30" i="3"/>
  <c r="D32" i="3"/>
  <c r="E32" i="3"/>
  <c r="F32" i="3"/>
  <c r="G32" i="3"/>
  <c r="H32" i="3"/>
  <c r="I32" i="3"/>
  <c r="J32" i="3"/>
  <c r="K32" i="3"/>
  <c r="L32" i="3"/>
  <c r="M32" i="3"/>
  <c r="N32" i="3"/>
  <c r="O32" i="3"/>
  <c r="P32" i="3"/>
  <c r="Q32" i="3"/>
  <c r="R32" i="3"/>
  <c r="S32" i="3"/>
  <c r="T32" i="3"/>
  <c r="U32" i="3"/>
  <c r="V32" i="3"/>
  <c r="W32" i="3"/>
  <c r="X32" i="3"/>
  <c r="Y32" i="3"/>
  <c r="Z32" i="3"/>
  <c r="AA32" i="3"/>
  <c r="AB32" i="3"/>
  <c r="AC32" i="3"/>
  <c r="AD32" i="3"/>
  <c r="AE32" i="3"/>
  <c r="AF32" i="3"/>
  <c r="AG32" i="3"/>
  <c r="AH32" i="3"/>
  <c r="AI32" i="3"/>
  <c r="AJ32" i="3"/>
  <c r="AL32" i="3"/>
  <c r="AM32" i="3"/>
  <c r="AN32" i="3"/>
  <c r="AO32" i="3"/>
  <c r="AP32" i="3"/>
  <c r="AQ32" i="3"/>
  <c r="AR32" i="3"/>
  <c r="AS32" i="3"/>
  <c r="AT32" i="3"/>
  <c r="AU32" i="3"/>
  <c r="AV32" i="3"/>
  <c r="B33" i="3"/>
  <c r="D33" i="3"/>
  <c r="E33" i="3"/>
  <c r="F33" i="3"/>
  <c r="G33" i="3"/>
  <c r="H33" i="3"/>
  <c r="I33" i="3"/>
  <c r="J33" i="3"/>
  <c r="K33" i="3"/>
  <c r="L33" i="3"/>
  <c r="M33" i="3"/>
  <c r="N33" i="3"/>
  <c r="O33" i="3"/>
  <c r="P33" i="3"/>
  <c r="Q33" i="3"/>
  <c r="R33" i="3"/>
  <c r="S33" i="3"/>
  <c r="T33" i="3"/>
  <c r="U33" i="3"/>
  <c r="V33" i="3"/>
  <c r="W33" i="3"/>
  <c r="X33" i="3"/>
  <c r="Y33" i="3"/>
  <c r="Z33" i="3"/>
  <c r="AA33" i="3"/>
  <c r="AB33" i="3"/>
  <c r="AC33" i="3"/>
  <c r="AD33" i="3"/>
  <c r="AE33" i="3"/>
  <c r="AF33" i="3"/>
  <c r="AG33" i="3"/>
  <c r="D35" i="3"/>
  <c r="E35" i="3"/>
  <c r="F35" i="3"/>
  <c r="G35" i="3"/>
  <c r="H35" i="3"/>
  <c r="I35" i="3"/>
  <c r="J35" i="3"/>
  <c r="K35" i="3"/>
  <c r="L35" i="3"/>
  <c r="M35" i="3"/>
  <c r="N35" i="3"/>
  <c r="O35" i="3"/>
  <c r="P35" i="3"/>
  <c r="Q35" i="3"/>
  <c r="R35" i="3"/>
  <c r="S35" i="3"/>
  <c r="T35" i="3"/>
  <c r="U35" i="3"/>
  <c r="V35" i="3"/>
  <c r="W35" i="3"/>
  <c r="X35" i="3"/>
  <c r="Y35" i="3"/>
  <c r="Z35" i="3"/>
  <c r="AA35" i="3"/>
  <c r="AB35" i="3"/>
  <c r="AC35" i="3"/>
  <c r="AD35" i="3"/>
  <c r="AE35" i="3"/>
  <c r="AF35" i="3"/>
  <c r="AG35" i="3"/>
  <c r="AH35" i="3"/>
  <c r="AI35" i="3"/>
  <c r="AJ35" i="3"/>
  <c r="AL35" i="3"/>
  <c r="AM35" i="3"/>
  <c r="AN35" i="3"/>
  <c r="AO35" i="3"/>
  <c r="AP35" i="3"/>
  <c r="AQ35" i="3"/>
  <c r="AR35" i="3"/>
  <c r="AS35" i="3"/>
  <c r="AT35" i="3"/>
  <c r="AU35" i="3"/>
  <c r="AV35" i="3"/>
  <c r="B36" i="3"/>
  <c r="D36" i="3"/>
  <c r="E36" i="3"/>
  <c r="F36" i="3"/>
  <c r="G36" i="3"/>
  <c r="H36" i="3"/>
  <c r="I36" i="3"/>
  <c r="J36" i="3"/>
  <c r="K36" i="3"/>
  <c r="L36" i="3"/>
  <c r="M36" i="3"/>
  <c r="N36" i="3"/>
  <c r="O36" i="3"/>
  <c r="P36" i="3"/>
  <c r="Q36" i="3"/>
  <c r="R36" i="3"/>
  <c r="S36" i="3"/>
  <c r="T36" i="3"/>
  <c r="U36" i="3"/>
  <c r="V36" i="3"/>
  <c r="W36" i="3"/>
  <c r="X36" i="3"/>
  <c r="Y36" i="3"/>
  <c r="Z36" i="3"/>
  <c r="AA36" i="3"/>
  <c r="AB36" i="3"/>
  <c r="AC36" i="3"/>
  <c r="AD36" i="3"/>
  <c r="AE36" i="3"/>
  <c r="AF36" i="3"/>
  <c r="AG36" i="3"/>
  <c r="D38" i="3"/>
  <c r="E38" i="3"/>
  <c r="F38" i="3"/>
  <c r="G38" i="3"/>
  <c r="H38" i="3"/>
  <c r="I38" i="3"/>
  <c r="J38" i="3"/>
  <c r="K38" i="3"/>
  <c r="L38" i="3"/>
  <c r="M38" i="3"/>
  <c r="N38" i="3"/>
  <c r="O38" i="3"/>
  <c r="P38" i="3"/>
  <c r="Q38" i="3"/>
  <c r="R38" i="3"/>
  <c r="S38" i="3"/>
  <c r="T38" i="3"/>
  <c r="U38" i="3"/>
  <c r="V38" i="3"/>
  <c r="W38" i="3"/>
  <c r="X38" i="3"/>
  <c r="Y38" i="3"/>
  <c r="Z38" i="3"/>
  <c r="AA38" i="3"/>
  <c r="AB38" i="3"/>
  <c r="AC38" i="3"/>
  <c r="AD38" i="3"/>
  <c r="AE38" i="3"/>
  <c r="AF38" i="3"/>
  <c r="AG38" i="3"/>
  <c r="AH38" i="3"/>
  <c r="AI38" i="3"/>
  <c r="AJ38" i="3"/>
  <c r="AL38" i="3"/>
  <c r="AM38" i="3"/>
  <c r="AN38" i="3"/>
  <c r="AO38" i="3"/>
  <c r="AP38" i="3"/>
  <c r="AQ38" i="3"/>
  <c r="AR38" i="3"/>
  <c r="AS38" i="3"/>
  <c r="AT38" i="3"/>
  <c r="AU38" i="3"/>
  <c r="AV38" i="3"/>
  <c r="B39" i="3"/>
  <c r="D39" i="3"/>
  <c r="E39" i="3"/>
  <c r="F39" i="3"/>
  <c r="G39" i="3"/>
  <c r="H39" i="3"/>
  <c r="I39" i="3"/>
  <c r="J39" i="3"/>
  <c r="K39" i="3"/>
  <c r="L39" i="3"/>
  <c r="M39" i="3"/>
  <c r="N39" i="3"/>
  <c r="O39" i="3"/>
  <c r="P39" i="3"/>
  <c r="Q39" i="3"/>
  <c r="R39" i="3"/>
  <c r="S39" i="3"/>
  <c r="T39" i="3"/>
  <c r="U39" i="3"/>
  <c r="V39" i="3"/>
  <c r="W39" i="3"/>
  <c r="X39" i="3"/>
  <c r="Y39" i="3"/>
  <c r="Z39" i="3"/>
  <c r="AA39" i="3"/>
  <c r="AB39" i="3"/>
  <c r="AC39" i="3"/>
  <c r="AD39" i="3"/>
  <c r="AE39" i="3"/>
  <c r="AF39" i="3"/>
  <c r="AG39" i="3"/>
  <c r="D41" i="3"/>
  <c r="E41" i="3"/>
  <c r="F41" i="3"/>
  <c r="G41" i="3"/>
  <c r="H41" i="3"/>
  <c r="I41" i="3"/>
  <c r="J41" i="3"/>
  <c r="K41" i="3"/>
  <c r="L41" i="3"/>
  <c r="M41" i="3"/>
  <c r="N41" i="3"/>
  <c r="O41" i="3"/>
  <c r="P41" i="3"/>
  <c r="Q41" i="3"/>
  <c r="R41" i="3"/>
  <c r="S41" i="3"/>
  <c r="T41" i="3"/>
  <c r="U41" i="3"/>
  <c r="V41" i="3"/>
  <c r="W41" i="3"/>
  <c r="X41" i="3"/>
  <c r="Y41" i="3"/>
  <c r="Z41" i="3"/>
  <c r="AA41" i="3"/>
  <c r="AB41" i="3"/>
  <c r="AC41" i="3"/>
  <c r="AD41" i="3"/>
  <c r="AE41" i="3"/>
  <c r="AF41" i="3"/>
  <c r="AG41" i="3"/>
  <c r="AH41" i="3"/>
  <c r="AI41" i="3"/>
  <c r="AJ41" i="3"/>
  <c r="AL41" i="3"/>
  <c r="AM41" i="3"/>
  <c r="AN41" i="3"/>
  <c r="AO41" i="3"/>
  <c r="AP41" i="3"/>
  <c r="AQ41" i="3"/>
  <c r="AR41" i="3"/>
  <c r="AS41" i="3"/>
  <c r="AT41" i="3"/>
  <c r="AU41" i="3"/>
  <c r="AV41" i="3"/>
  <c r="B42" i="3"/>
  <c r="D42" i="3"/>
  <c r="E42" i="3"/>
  <c r="F42" i="3"/>
  <c r="G42" i="3"/>
  <c r="H42" i="3"/>
  <c r="I42" i="3"/>
  <c r="J42" i="3"/>
  <c r="K42" i="3"/>
  <c r="L42" i="3"/>
  <c r="M42" i="3"/>
  <c r="N42" i="3"/>
  <c r="O42" i="3"/>
  <c r="P42" i="3"/>
  <c r="Q42" i="3"/>
  <c r="R42" i="3"/>
  <c r="S42" i="3"/>
  <c r="T42" i="3"/>
  <c r="U42" i="3"/>
  <c r="V42" i="3"/>
  <c r="W42" i="3"/>
  <c r="X42" i="3"/>
  <c r="Y42" i="3"/>
  <c r="Z42" i="3"/>
  <c r="AA42" i="3"/>
  <c r="AB42" i="3"/>
  <c r="AC42" i="3"/>
  <c r="AD42" i="3"/>
  <c r="AE42" i="3"/>
  <c r="AF42" i="3"/>
  <c r="AG42" i="3"/>
  <c r="D44" i="3"/>
  <c r="E44" i="3"/>
  <c r="F44" i="3"/>
  <c r="G44" i="3"/>
  <c r="H44" i="3"/>
  <c r="I44" i="3"/>
  <c r="J44" i="3"/>
  <c r="K44" i="3"/>
  <c r="L44" i="3"/>
  <c r="M44" i="3"/>
  <c r="N44" i="3"/>
  <c r="O44" i="3"/>
  <c r="P44" i="3"/>
  <c r="Q44" i="3"/>
  <c r="R44" i="3"/>
  <c r="S44" i="3"/>
  <c r="T44" i="3"/>
  <c r="U44" i="3"/>
  <c r="V44" i="3"/>
  <c r="W44" i="3"/>
  <c r="X44" i="3"/>
  <c r="Y44" i="3"/>
  <c r="Z44" i="3"/>
  <c r="AA44" i="3"/>
  <c r="AB44" i="3"/>
  <c r="AC44" i="3"/>
  <c r="AD44" i="3"/>
  <c r="AE44" i="3"/>
  <c r="AF44" i="3"/>
  <c r="AG44" i="3"/>
  <c r="AH44" i="3"/>
  <c r="AI44" i="3"/>
  <c r="AJ44" i="3"/>
  <c r="AL44" i="3"/>
  <c r="AM44" i="3"/>
  <c r="AN44" i="3"/>
  <c r="AO44" i="3"/>
  <c r="AP44" i="3"/>
  <c r="AQ44" i="3"/>
  <c r="AR44" i="3"/>
  <c r="AS44" i="3"/>
  <c r="AT44" i="3"/>
  <c r="AU44" i="3"/>
  <c r="AV44" i="3"/>
  <c r="B45" i="3"/>
  <c r="D45" i="3"/>
  <c r="E45" i="3"/>
  <c r="F45" i="3"/>
  <c r="G45" i="3"/>
  <c r="H45" i="3"/>
  <c r="I45" i="3"/>
  <c r="J45" i="3"/>
  <c r="K45" i="3"/>
  <c r="L45" i="3"/>
  <c r="M45" i="3"/>
  <c r="N45" i="3"/>
  <c r="O45" i="3"/>
  <c r="P45" i="3"/>
  <c r="Q45" i="3"/>
  <c r="R45" i="3"/>
  <c r="S45" i="3"/>
  <c r="T45" i="3"/>
  <c r="U45" i="3"/>
  <c r="V45" i="3"/>
  <c r="W45" i="3"/>
  <c r="X45" i="3"/>
  <c r="Y45" i="3"/>
  <c r="Z45" i="3"/>
  <c r="AA45" i="3"/>
  <c r="AB45" i="3"/>
  <c r="AC45" i="3"/>
  <c r="AD45" i="3"/>
  <c r="AE45" i="3"/>
  <c r="AF45" i="3"/>
  <c r="AG45" i="3"/>
  <c r="D47" i="3"/>
  <c r="E47" i="3"/>
  <c r="F47" i="3"/>
  <c r="G47" i="3"/>
  <c r="H47" i="3"/>
  <c r="I47" i="3"/>
  <c r="J47" i="3"/>
  <c r="K47" i="3"/>
  <c r="L47" i="3"/>
  <c r="M47" i="3"/>
  <c r="N47" i="3"/>
  <c r="O47" i="3"/>
  <c r="P47" i="3"/>
  <c r="Q47" i="3"/>
  <c r="R47" i="3"/>
  <c r="S47" i="3"/>
  <c r="T47" i="3"/>
  <c r="U47" i="3"/>
  <c r="V47" i="3"/>
  <c r="W47" i="3"/>
  <c r="X47" i="3"/>
  <c r="Y47" i="3"/>
  <c r="Z47" i="3"/>
  <c r="AA47" i="3"/>
  <c r="AB47" i="3"/>
  <c r="AC47" i="3"/>
  <c r="AD47" i="3"/>
  <c r="AE47" i="3"/>
  <c r="AF47" i="3"/>
  <c r="AG47" i="3"/>
  <c r="AH47" i="3"/>
  <c r="AI47" i="3"/>
  <c r="AJ47" i="3"/>
  <c r="AL47" i="3"/>
  <c r="AM47" i="3"/>
  <c r="AN47" i="3"/>
  <c r="AO47" i="3"/>
  <c r="AP47" i="3"/>
  <c r="AQ47" i="3"/>
  <c r="AR47" i="3"/>
  <c r="AS47" i="3"/>
  <c r="AT47" i="3"/>
  <c r="AU47" i="3"/>
  <c r="AV47" i="3"/>
  <c r="B48" i="3"/>
  <c r="D48" i="3"/>
  <c r="E48" i="3"/>
  <c r="F48" i="3"/>
  <c r="G48" i="3"/>
  <c r="H48" i="3"/>
  <c r="I48" i="3"/>
  <c r="J48" i="3"/>
  <c r="K48" i="3"/>
  <c r="L48" i="3"/>
  <c r="M48" i="3"/>
  <c r="N48" i="3"/>
  <c r="O48" i="3"/>
  <c r="P48" i="3"/>
  <c r="Q48" i="3"/>
  <c r="R48" i="3"/>
  <c r="S48" i="3"/>
  <c r="T48" i="3"/>
  <c r="U48" i="3"/>
  <c r="V48" i="3"/>
  <c r="W48" i="3"/>
  <c r="X48" i="3"/>
  <c r="Y48" i="3"/>
  <c r="Z48" i="3"/>
  <c r="AA48" i="3"/>
  <c r="AB48" i="3"/>
  <c r="AC48" i="3"/>
  <c r="AD48" i="3"/>
  <c r="AE48" i="3"/>
  <c r="AF48" i="3"/>
  <c r="AG48" i="3"/>
  <c r="D50" i="3"/>
  <c r="E50" i="3"/>
  <c r="F50" i="3"/>
  <c r="G50" i="3"/>
  <c r="H50" i="3"/>
  <c r="I50" i="3"/>
  <c r="J50" i="3"/>
  <c r="K50" i="3"/>
  <c r="L50" i="3"/>
  <c r="M50" i="3"/>
  <c r="N50" i="3"/>
  <c r="O50" i="3"/>
  <c r="P50" i="3"/>
  <c r="Q50" i="3"/>
  <c r="R50" i="3"/>
  <c r="S50" i="3"/>
  <c r="T50" i="3"/>
  <c r="U50" i="3"/>
  <c r="V50" i="3"/>
  <c r="W50" i="3"/>
  <c r="X50" i="3"/>
  <c r="Y50" i="3"/>
  <c r="Z50" i="3"/>
  <c r="AA50" i="3"/>
  <c r="AB50" i="3"/>
  <c r="AC50" i="3"/>
  <c r="AD50" i="3"/>
  <c r="AE50" i="3"/>
  <c r="AF50" i="3"/>
  <c r="AG50" i="3"/>
  <c r="AH50" i="3"/>
  <c r="AI50" i="3"/>
  <c r="AJ50" i="3"/>
  <c r="AL50" i="3"/>
  <c r="AM50" i="3"/>
  <c r="AN50" i="3"/>
  <c r="AO50" i="3"/>
  <c r="AP50" i="3"/>
  <c r="AQ50" i="3"/>
  <c r="AR50" i="3"/>
  <c r="AS50" i="3"/>
  <c r="AT50" i="3"/>
  <c r="AU50" i="3"/>
  <c r="AV50" i="3"/>
  <c r="B51" i="3"/>
  <c r="D51" i="3"/>
  <c r="E51" i="3"/>
  <c r="F51" i="3"/>
  <c r="G51" i="3"/>
  <c r="H51" i="3"/>
  <c r="I51" i="3"/>
  <c r="J51" i="3"/>
  <c r="K51" i="3"/>
  <c r="L51" i="3"/>
  <c r="M51" i="3"/>
  <c r="N51" i="3"/>
  <c r="O51" i="3"/>
  <c r="P51" i="3"/>
  <c r="Q51" i="3"/>
  <c r="R51" i="3"/>
  <c r="S51" i="3"/>
  <c r="T51" i="3"/>
  <c r="U51" i="3"/>
  <c r="V51" i="3"/>
  <c r="W51" i="3"/>
  <c r="X51" i="3"/>
  <c r="Y51" i="3"/>
  <c r="Z51" i="3"/>
  <c r="AA51" i="3"/>
  <c r="AB51" i="3"/>
  <c r="AC51" i="3"/>
  <c r="AD51" i="3"/>
  <c r="AE51" i="3"/>
  <c r="AF51" i="3"/>
  <c r="AG51" i="3"/>
  <c r="D53" i="3"/>
  <c r="E53" i="3"/>
  <c r="F53" i="3"/>
  <c r="G53" i="3"/>
  <c r="H53" i="3"/>
  <c r="I53" i="3"/>
  <c r="J53" i="3"/>
  <c r="K53" i="3"/>
  <c r="L53" i="3"/>
  <c r="M53" i="3"/>
  <c r="N53" i="3"/>
  <c r="O53" i="3"/>
  <c r="P53" i="3"/>
  <c r="Q53" i="3"/>
  <c r="R53" i="3"/>
  <c r="S53" i="3"/>
  <c r="T53" i="3"/>
  <c r="U53" i="3"/>
  <c r="V53" i="3"/>
  <c r="W53" i="3"/>
  <c r="X53" i="3"/>
  <c r="Y53" i="3"/>
  <c r="Z53" i="3"/>
  <c r="AA53" i="3"/>
  <c r="AB53" i="3"/>
  <c r="AC53" i="3"/>
  <c r="AD53" i="3"/>
  <c r="AE53" i="3"/>
  <c r="AF53" i="3"/>
  <c r="AG53" i="3"/>
  <c r="AH53" i="3"/>
  <c r="AI53" i="3"/>
  <c r="AJ53" i="3"/>
  <c r="AL53" i="3"/>
  <c r="AM53" i="3"/>
  <c r="AN53" i="3"/>
  <c r="AO53" i="3"/>
  <c r="AP53" i="3"/>
  <c r="AQ53" i="3"/>
  <c r="AR53" i="3"/>
  <c r="AS53" i="3"/>
  <c r="AT53" i="3"/>
  <c r="AU53" i="3"/>
  <c r="AV53" i="3"/>
  <c r="B54" i="3"/>
  <c r="D54" i="3"/>
  <c r="E54" i="3"/>
  <c r="F54" i="3"/>
  <c r="G54" i="3"/>
  <c r="H54" i="3"/>
  <c r="I54" i="3"/>
  <c r="J54" i="3"/>
  <c r="K54" i="3"/>
  <c r="L54" i="3"/>
  <c r="M54" i="3"/>
  <c r="N54" i="3"/>
  <c r="O54" i="3"/>
  <c r="P54" i="3"/>
  <c r="Q54" i="3"/>
  <c r="R54" i="3"/>
  <c r="S54" i="3"/>
  <c r="T54" i="3"/>
  <c r="U54" i="3"/>
  <c r="V54" i="3"/>
  <c r="W54" i="3"/>
  <c r="X54" i="3"/>
  <c r="Y54" i="3"/>
  <c r="Z54" i="3"/>
  <c r="AA54" i="3"/>
  <c r="AB54" i="3"/>
  <c r="AC54" i="3"/>
  <c r="AD54" i="3"/>
  <c r="AE54" i="3"/>
  <c r="AF54" i="3"/>
  <c r="AG54" i="3"/>
  <c r="D56" i="3"/>
  <c r="E56" i="3"/>
  <c r="F56" i="3"/>
  <c r="G56" i="3"/>
  <c r="H56" i="3"/>
  <c r="I56" i="3"/>
  <c r="J56" i="3"/>
  <c r="K56" i="3"/>
  <c r="L56" i="3"/>
  <c r="M56" i="3"/>
  <c r="N56" i="3"/>
  <c r="O56" i="3"/>
  <c r="P56" i="3"/>
  <c r="Q56" i="3"/>
  <c r="R56" i="3"/>
  <c r="S56" i="3"/>
  <c r="T56" i="3"/>
  <c r="U56" i="3"/>
  <c r="V56" i="3"/>
  <c r="W56" i="3"/>
  <c r="X56" i="3"/>
  <c r="Y56" i="3"/>
  <c r="Z56" i="3"/>
  <c r="AA56" i="3"/>
  <c r="AB56" i="3"/>
  <c r="AC56" i="3"/>
  <c r="AD56" i="3"/>
  <c r="AE56" i="3"/>
  <c r="AF56" i="3"/>
  <c r="AG56" i="3"/>
  <c r="AH56" i="3"/>
  <c r="AI56" i="3"/>
  <c r="AJ56" i="3"/>
  <c r="AL56" i="3"/>
  <c r="AM56" i="3"/>
  <c r="AN56" i="3"/>
  <c r="AO56" i="3"/>
  <c r="AP56" i="3"/>
  <c r="AQ56" i="3"/>
  <c r="AR56" i="3"/>
  <c r="AS56" i="3"/>
  <c r="AT56" i="3"/>
  <c r="AU56" i="3"/>
  <c r="AV56" i="3"/>
  <c r="B57" i="3"/>
  <c r="D57" i="3"/>
  <c r="E57" i="3"/>
  <c r="F57" i="3"/>
  <c r="G57" i="3"/>
  <c r="H57" i="3"/>
  <c r="I57" i="3"/>
  <c r="J57" i="3"/>
  <c r="K57" i="3"/>
  <c r="L57" i="3"/>
  <c r="M57" i="3"/>
  <c r="N57" i="3"/>
  <c r="O57" i="3"/>
  <c r="P57" i="3"/>
  <c r="Q57" i="3"/>
  <c r="R57" i="3"/>
  <c r="S57" i="3"/>
  <c r="T57" i="3"/>
  <c r="U57" i="3"/>
  <c r="V57" i="3"/>
  <c r="W57" i="3"/>
  <c r="X57" i="3"/>
  <c r="Y57" i="3"/>
  <c r="Z57" i="3"/>
  <c r="AA57" i="3"/>
  <c r="AB57" i="3"/>
  <c r="AC57" i="3"/>
  <c r="AD57" i="3"/>
  <c r="AE57" i="3"/>
  <c r="AF57" i="3"/>
  <c r="AG57" i="3"/>
  <c r="D59" i="3"/>
  <c r="E59" i="3"/>
  <c r="F59" i="3"/>
  <c r="G59" i="3"/>
  <c r="H59" i="3"/>
  <c r="I59" i="3"/>
  <c r="J59" i="3"/>
  <c r="K59" i="3"/>
  <c r="L59" i="3"/>
  <c r="M59" i="3"/>
  <c r="N59" i="3"/>
  <c r="O59" i="3"/>
  <c r="P59" i="3"/>
  <c r="Q59" i="3"/>
  <c r="R59" i="3"/>
  <c r="S59" i="3"/>
  <c r="T59" i="3"/>
  <c r="U59" i="3"/>
  <c r="V59" i="3"/>
  <c r="W59" i="3"/>
  <c r="X59" i="3"/>
  <c r="Y59" i="3"/>
  <c r="Z59" i="3"/>
  <c r="AA59" i="3"/>
  <c r="AB59" i="3"/>
  <c r="AC59" i="3"/>
  <c r="AD59" i="3"/>
  <c r="AE59" i="3"/>
  <c r="AF59" i="3"/>
  <c r="AG59" i="3"/>
  <c r="AH59" i="3"/>
  <c r="AI59" i="3"/>
  <c r="AJ59" i="3"/>
  <c r="AL59" i="3"/>
  <c r="AM59" i="3"/>
  <c r="AN59" i="3"/>
  <c r="AO59" i="3"/>
  <c r="AP59" i="3"/>
  <c r="AQ59" i="3"/>
  <c r="AR59" i="3"/>
  <c r="AS59" i="3"/>
  <c r="AT59" i="3"/>
  <c r="AU59" i="3"/>
  <c r="AV59" i="3"/>
  <c r="B60" i="3"/>
  <c r="D60" i="3"/>
  <c r="E60" i="3"/>
  <c r="F60" i="3"/>
  <c r="G60" i="3"/>
  <c r="H60" i="3"/>
  <c r="I60" i="3"/>
  <c r="J60" i="3"/>
  <c r="K60" i="3"/>
  <c r="L60" i="3"/>
  <c r="M60" i="3"/>
  <c r="N60" i="3"/>
  <c r="O60" i="3"/>
  <c r="P60" i="3"/>
  <c r="Q60" i="3"/>
  <c r="R60" i="3"/>
  <c r="S60" i="3"/>
  <c r="T60" i="3"/>
  <c r="U60" i="3"/>
  <c r="V60" i="3"/>
  <c r="W60" i="3"/>
  <c r="X60" i="3"/>
  <c r="Y60" i="3"/>
  <c r="Z60" i="3"/>
  <c r="AA60" i="3"/>
  <c r="AB60" i="3"/>
  <c r="AC60" i="3"/>
  <c r="AD60" i="3"/>
  <c r="AE60" i="3"/>
  <c r="AF60" i="3"/>
  <c r="AG60" i="3"/>
  <c r="D62" i="3"/>
  <c r="E62" i="3"/>
  <c r="F62" i="3"/>
  <c r="G62" i="3"/>
  <c r="H62" i="3"/>
  <c r="I62" i="3"/>
  <c r="J62" i="3"/>
  <c r="K62" i="3"/>
  <c r="L62" i="3"/>
  <c r="M62" i="3"/>
  <c r="N62" i="3"/>
  <c r="O62" i="3"/>
  <c r="P62" i="3"/>
  <c r="Q62" i="3"/>
  <c r="R62" i="3"/>
  <c r="S62" i="3"/>
  <c r="T62" i="3"/>
  <c r="U62" i="3"/>
  <c r="V62" i="3"/>
  <c r="W62" i="3"/>
  <c r="X62" i="3"/>
  <c r="Y62" i="3"/>
  <c r="Z62" i="3"/>
  <c r="AA62" i="3"/>
  <c r="AB62" i="3"/>
  <c r="AC62" i="3"/>
  <c r="AD62" i="3"/>
  <c r="AE62" i="3"/>
  <c r="AF62" i="3"/>
  <c r="AG62" i="3"/>
  <c r="AH62" i="3"/>
  <c r="AI62" i="3"/>
  <c r="AJ62" i="3"/>
  <c r="AL62" i="3"/>
  <c r="AM62" i="3"/>
  <c r="AN62" i="3"/>
  <c r="AO62" i="3"/>
  <c r="AP62" i="3"/>
  <c r="AQ62" i="3"/>
  <c r="AR62" i="3"/>
  <c r="AS62" i="3"/>
  <c r="AT62" i="3"/>
  <c r="AU62" i="3"/>
  <c r="AV62" i="3"/>
  <c r="B63" i="3"/>
  <c r="D63" i="3"/>
  <c r="E63" i="3"/>
  <c r="F63" i="3"/>
  <c r="G63" i="3"/>
  <c r="H63" i="3"/>
  <c r="I63" i="3"/>
  <c r="J63" i="3"/>
  <c r="K63" i="3"/>
  <c r="L63" i="3"/>
  <c r="M63" i="3"/>
  <c r="N63" i="3"/>
  <c r="O63" i="3"/>
  <c r="P63" i="3"/>
  <c r="Q63" i="3"/>
  <c r="R63" i="3"/>
  <c r="S63" i="3"/>
  <c r="T63" i="3"/>
  <c r="U63" i="3"/>
  <c r="V63" i="3"/>
  <c r="W63" i="3"/>
  <c r="X63" i="3"/>
  <c r="Y63" i="3"/>
  <c r="Z63" i="3"/>
  <c r="AA63" i="3"/>
  <c r="AB63" i="3"/>
  <c r="AC63" i="3"/>
  <c r="AD63" i="3"/>
  <c r="AE63" i="3"/>
  <c r="AF63" i="3"/>
  <c r="AG63" i="3"/>
  <c r="D65" i="3"/>
  <c r="E65" i="3"/>
  <c r="F65" i="3"/>
  <c r="G65" i="3"/>
  <c r="H65" i="3"/>
  <c r="I65" i="3"/>
  <c r="J65" i="3"/>
  <c r="K65" i="3"/>
  <c r="L65" i="3"/>
  <c r="M65" i="3"/>
  <c r="N65" i="3"/>
  <c r="O65" i="3"/>
  <c r="P65" i="3"/>
  <c r="Q65" i="3"/>
  <c r="R65" i="3"/>
  <c r="S65" i="3"/>
  <c r="T65" i="3"/>
  <c r="U65" i="3"/>
  <c r="V65" i="3"/>
  <c r="W65" i="3"/>
  <c r="X65" i="3"/>
  <c r="Y65" i="3"/>
  <c r="Z65" i="3"/>
  <c r="AA65" i="3"/>
  <c r="AB65" i="3"/>
  <c r="AC65" i="3"/>
  <c r="AD65" i="3"/>
  <c r="AE65" i="3"/>
  <c r="AF65" i="3"/>
  <c r="AG65" i="3"/>
  <c r="AH65" i="3"/>
  <c r="AI65" i="3"/>
  <c r="AJ65" i="3"/>
  <c r="AL65" i="3"/>
  <c r="AM65" i="3"/>
  <c r="AN65" i="3"/>
  <c r="AO65" i="3"/>
  <c r="AP65" i="3"/>
  <c r="AQ65" i="3"/>
  <c r="AR65" i="3"/>
  <c r="AS65" i="3"/>
  <c r="AT65" i="3"/>
  <c r="AU65" i="3"/>
  <c r="AV65" i="3"/>
  <c r="B66" i="3"/>
  <c r="D66" i="3"/>
  <c r="E66" i="3"/>
  <c r="F66" i="3"/>
  <c r="G66" i="3"/>
  <c r="H66" i="3"/>
  <c r="I66" i="3"/>
  <c r="J66" i="3"/>
  <c r="K66" i="3"/>
  <c r="L66" i="3"/>
  <c r="M66" i="3"/>
  <c r="N66" i="3"/>
  <c r="O66" i="3"/>
  <c r="P66" i="3"/>
  <c r="Q66" i="3"/>
  <c r="R66" i="3"/>
  <c r="S66" i="3"/>
  <c r="T66" i="3"/>
  <c r="U66" i="3"/>
  <c r="V66" i="3"/>
  <c r="W66" i="3"/>
  <c r="X66" i="3"/>
  <c r="Y66" i="3"/>
  <c r="Z66" i="3"/>
  <c r="AA66" i="3"/>
  <c r="AB66" i="3"/>
  <c r="AC66" i="3"/>
  <c r="AD66" i="3"/>
  <c r="AE66" i="3"/>
  <c r="AF66" i="3"/>
  <c r="AG66" i="3"/>
  <c r="D68" i="3"/>
  <c r="E68" i="3"/>
  <c r="F68" i="3"/>
  <c r="G68" i="3"/>
  <c r="H68" i="3"/>
  <c r="I68" i="3"/>
  <c r="J68" i="3"/>
  <c r="K68" i="3"/>
  <c r="L68" i="3"/>
  <c r="M68" i="3"/>
  <c r="N68" i="3"/>
  <c r="O68" i="3"/>
  <c r="P68" i="3"/>
  <c r="Q68" i="3"/>
  <c r="R68" i="3"/>
  <c r="S68" i="3"/>
  <c r="T68" i="3"/>
  <c r="U68" i="3"/>
  <c r="V68" i="3"/>
  <c r="W68" i="3"/>
  <c r="X68" i="3"/>
  <c r="Y68" i="3"/>
  <c r="Z68" i="3"/>
  <c r="AA68" i="3"/>
  <c r="AB68" i="3"/>
  <c r="AC68" i="3"/>
  <c r="AD68" i="3"/>
  <c r="AE68" i="3"/>
  <c r="AF68" i="3"/>
  <c r="AG68" i="3"/>
  <c r="AH68" i="3"/>
  <c r="AI68" i="3"/>
  <c r="AJ68" i="3"/>
  <c r="AL68" i="3"/>
  <c r="AM68" i="3"/>
  <c r="AN68" i="3"/>
  <c r="AO68" i="3"/>
  <c r="AP68" i="3"/>
  <c r="AQ68" i="3"/>
  <c r="AR68" i="3"/>
  <c r="AS68" i="3"/>
  <c r="AT68" i="3"/>
  <c r="AU68" i="3"/>
  <c r="AV68" i="3"/>
  <c r="B69" i="3"/>
  <c r="D69" i="3"/>
  <c r="E69" i="3"/>
  <c r="F69" i="3"/>
  <c r="G69" i="3"/>
  <c r="H69" i="3"/>
  <c r="I69" i="3"/>
  <c r="J69" i="3"/>
  <c r="K69" i="3"/>
  <c r="L69" i="3"/>
  <c r="M69" i="3"/>
  <c r="N69" i="3"/>
  <c r="O69" i="3"/>
  <c r="P69" i="3"/>
  <c r="Q69" i="3"/>
  <c r="R69" i="3"/>
  <c r="S69" i="3"/>
  <c r="T69" i="3"/>
  <c r="U69" i="3"/>
  <c r="V69" i="3"/>
  <c r="W69" i="3"/>
  <c r="X69" i="3"/>
  <c r="Y69" i="3"/>
  <c r="Z69" i="3"/>
  <c r="AA69" i="3"/>
  <c r="AB69" i="3"/>
  <c r="AC69" i="3"/>
  <c r="AD69" i="3"/>
  <c r="AE69" i="3"/>
  <c r="AF69" i="3"/>
  <c r="AG69" i="3"/>
  <c r="D71" i="3"/>
  <c r="E71" i="3"/>
  <c r="F71" i="3"/>
  <c r="G71" i="3"/>
  <c r="H71" i="3"/>
  <c r="I71" i="3"/>
  <c r="J71" i="3"/>
  <c r="K71" i="3"/>
  <c r="L71" i="3"/>
  <c r="M71" i="3"/>
  <c r="N71" i="3"/>
  <c r="O71" i="3"/>
  <c r="P71" i="3"/>
  <c r="Q71" i="3"/>
  <c r="R71" i="3"/>
  <c r="S71" i="3"/>
  <c r="T71" i="3"/>
  <c r="U71" i="3"/>
  <c r="V71" i="3"/>
  <c r="W71" i="3"/>
  <c r="X71" i="3"/>
  <c r="Y71" i="3"/>
  <c r="Z71" i="3"/>
  <c r="AA71" i="3"/>
  <c r="AB71" i="3"/>
  <c r="AC71" i="3"/>
  <c r="AD71" i="3"/>
  <c r="AE71" i="3"/>
  <c r="AF71" i="3"/>
  <c r="AG71" i="3"/>
  <c r="AH71" i="3"/>
  <c r="AI71" i="3"/>
  <c r="AJ71" i="3"/>
  <c r="AL71" i="3"/>
  <c r="AM71" i="3"/>
  <c r="AN71" i="3"/>
  <c r="AO71" i="3"/>
  <c r="AP71" i="3"/>
  <c r="AQ71" i="3"/>
  <c r="AR71" i="3"/>
  <c r="AS71" i="3"/>
  <c r="AT71" i="3"/>
  <c r="AU71" i="3"/>
  <c r="AV71" i="3"/>
  <c r="B72" i="3"/>
  <c r="D72" i="3"/>
  <c r="E72" i="3"/>
  <c r="F72" i="3"/>
  <c r="G72" i="3"/>
  <c r="H72" i="3"/>
  <c r="I72" i="3"/>
  <c r="J72" i="3"/>
  <c r="K72" i="3"/>
  <c r="L72" i="3"/>
  <c r="M72" i="3"/>
  <c r="N72" i="3"/>
  <c r="O72" i="3"/>
  <c r="P72" i="3"/>
  <c r="Q72" i="3"/>
  <c r="R72" i="3"/>
  <c r="S72" i="3"/>
  <c r="T72" i="3"/>
  <c r="U72" i="3"/>
  <c r="V72" i="3"/>
  <c r="W72" i="3"/>
  <c r="X72" i="3"/>
  <c r="Y72" i="3"/>
  <c r="Z72" i="3"/>
  <c r="AA72" i="3"/>
  <c r="AB72" i="3"/>
  <c r="AC72" i="3"/>
  <c r="AD72" i="3"/>
  <c r="AE72" i="3"/>
  <c r="AF72" i="3"/>
  <c r="AG72" i="3"/>
  <c r="D74" i="3"/>
  <c r="E74" i="3"/>
  <c r="F74" i="3"/>
  <c r="G74" i="3"/>
  <c r="H74" i="3"/>
  <c r="I74" i="3"/>
  <c r="J74" i="3"/>
  <c r="K74" i="3"/>
  <c r="L74" i="3"/>
  <c r="M74" i="3"/>
  <c r="N74" i="3"/>
  <c r="O74" i="3"/>
  <c r="P74" i="3"/>
  <c r="Q74" i="3"/>
  <c r="R74" i="3"/>
  <c r="S74" i="3"/>
  <c r="T74" i="3"/>
  <c r="U74" i="3"/>
  <c r="V74" i="3"/>
  <c r="W74" i="3"/>
  <c r="X74" i="3"/>
  <c r="Y74" i="3"/>
  <c r="Z74" i="3"/>
  <c r="AA74" i="3"/>
  <c r="AB74" i="3"/>
  <c r="AC74" i="3"/>
  <c r="AD74" i="3"/>
  <c r="AE74" i="3"/>
  <c r="AF74" i="3"/>
  <c r="AG74" i="3"/>
  <c r="AH74" i="3"/>
  <c r="AI74" i="3"/>
  <c r="AJ74" i="3"/>
  <c r="AL74" i="3"/>
  <c r="AM74" i="3"/>
  <c r="AN74" i="3"/>
  <c r="AO74" i="3"/>
  <c r="AP74" i="3"/>
  <c r="AQ74" i="3"/>
  <c r="AR74" i="3"/>
  <c r="AS74" i="3"/>
  <c r="AT74" i="3"/>
  <c r="AU74" i="3"/>
  <c r="AV74" i="3"/>
  <c r="B75" i="3"/>
  <c r="D75" i="3"/>
  <c r="E75" i="3"/>
  <c r="F75" i="3"/>
  <c r="G75" i="3"/>
  <c r="H75" i="3"/>
  <c r="I75" i="3"/>
  <c r="J75" i="3"/>
  <c r="K75" i="3"/>
  <c r="L75" i="3"/>
  <c r="M75" i="3"/>
  <c r="N75" i="3"/>
  <c r="O75" i="3"/>
  <c r="P75" i="3"/>
  <c r="Q75" i="3"/>
  <c r="R75" i="3"/>
  <c r="S75" i="3"/>
  <c r="T75" i="3"/>
  <c r="U75" i="3"/>
  <c r="V75" i="3"/>
  <c r="W75" i="3"/>
  <c r="X75" i="3"/>
  <c r="Y75" i="3"/>
  <c r="Z75" i="3"/>
  <c r="AA75" i="3"/>
  <c r="AB75" i="3"/>
  <c r="AC75" i="3"/>
  <c r="AD75" i="3"/>
  <c r="AE75" i="3"/>
  <c r="AF75" i="3"/>
  <c r="AG75" i="3"/>
  <c r="D77" i="3"/>
  <c r="E77" i="3"/>
  <c r="F77" i="3"/>
  <c r="G77" i="3"/>
  <c r="H77" i="3"/>
  <c r="I77" i="3"/>
  <c r="J77" i="3"/>
  <c r="K77" i="3"/>
  <c r="L77" i="3"/>
  <c r="M77" i="3"/>
  <c r="N77" i="3"/>
  <c r="O77" i="3"/>
  <c r="P77" i="3"/>
  <c r="Q77" i="3"/>
  <c r="R77" i="3"/>
  <c r="S77" i="3"/>
  <c r="T77" i="3"/>
  <c r="U77" i="3"/>
  <c r="V77" i="3"/>
  <c r="W77" i="3"/>
  <c r="X77" i="3"/>
  <c r="Y77" i="3"/>
  <c r="Z77" i="3"/>
  <c r="AA77" i="3"/>
  <c r="AB77" i="3"/>
  <c r="AC77" i="3"/>
  <c r="AD77" i="3"/>
  <c r="AE77" i="3"/>
  <c r="AF77" i="3"/>
  <c r="AG77" i="3"/>
  <c r="AH77" i="3"/>
  <c r="AI77" i="3"/>
  <c r="AJ77" i="3"/>
  <c r="AL77" i="3"/>
  <c r="AM77" i="3"/>
  <c r="AN77" i="3"/>
  <c r="AO77" i="3"/>
  <c r="AP77" i="3"/>
  <c r="AQ77" i="3"/>
  <c r="AR77" i="3"/>
  <c r="AS77" i="3"/>
  <c r="AT77" i="3"/>
  <c r="AU77" i="3"/>
  <c r="AV77" i="3"/>
  <c r="B78" i="3"/>
  <c r="D78" i="3"/>
  <c r="E78" i="3"/>
  <c r="F78" i="3"/>
  <c r="G78" i="3"/>
  <c r="H78" i="3"/>
  <c r="I78" i="3"/>
  <c r="J78" i="3"/>
  <c r="K78" i="3"/>
  <c r="L78" i="3"/>
  <c r="M78" i="3"/>
  <c r="N78" i="3"/>
  <c r="O78" i="3"/>
  <c r="P78" i="3"/>
  <c r="Q78" i="3"/>
  <c r="R78" i="3"/>
  <c r="S78" i="3"/>
  <c r="T78" i="3"/>
  <c r="U78" i="3"/>
  <c r="V78" i="3"/>
  <c r="W78" i="3"/>
  <c r="X78" i="3"/>
  <c r="Y78" i="3"/>
  <c r="Z78" i="3"/>
  <c r="AA78" i="3"/>
  <c r="AB78" i="3"/>
  <c r="AC78" i="3"/>
  <c r="AD78" i="3"/>
  <c r="AE78" i="3"/>
  <c r="AF78" i="3"/>
  <c r="AG78" i="3"/>
  <c r="D80" i="3"/>
  <c r="E80" i="3"/>
  <c r="F80" i="3"/>
  <c r="G80" i="3"/>
  <c r="H80" i="3"/>
  <c r="I80" i="3"/>
  <c r="J80" i="3"/>
  <c r="K80" i="3"/>
  <c r="L80" i="3"/>
  <c r="M80" i="3"/>
  <c r="N80" i="3"/>
  <c r="O80" i="3"/>
  <c r="P80" i="3"/>
  <c r="Q80" i="3"/>
  <c r="R80" i="3"/>
  <c r="S80" i="3"/>
  <c r="T80" i="3"/>
  <c r="U80" i="3"/>
  <c r="V80" i="3"/>
  <c r="W80" i="3"/>
  <c r="X80" i="3"/>
  <c r="Y80" i="3"/>
  <c r="Z80" i="3"/>
  <c r="AA80" i="3"/>
  <c r="AB80" i="3"/>
  <c r="AC80" i="3"/>
  <c r="AD80" i="3"/>
  <c r="AE80" i="3"/>
  <c r="AF80" i="3"/>
  <c r="AG80" i="3"/>
  <c r="AH80" i="3"/>
  <c r="AI80" i="3"/>
  <c r="AJ80" i="3"/>
  <c r="AL80" i="3"/>
  <c r="AM80" i="3"/>
  <c r="AN80" i="3"/>
  <c r="AO80" i="3"/>
  <c r="AP80" i="3"/>
  <c r="AQ80" i="3"/>
  <c r="AR80" i="3"/>
  <c r="AS80" i="3"/>
  <c r="AT80" i="3"/>
  <c r="AU80" i="3"/>
  <c r="AV80" i="3"/>
  <c r="B81" i="3"/>
  <c r="D81" i="3"/>
  <c r="E81" i="3"/>
  <c r="F81" i="3"/>
  <c r="G81" i="3"/>
  <c r="H81" i="3"/>
  <c r="I81" i="3"/>
  <c r="J81" i="3"/>
  <c r="K81" i="3"/>
  <c r="L81" i="3"/>
  <c r="M81" i="3"/>
  <c r="N81" i="3"/>
  <c r="O81" i="3"/>
  <c r="P81" i="3"/>
  <c r="Q81" i="3"/>
  <c r="R81" i="3"/>
  <c r="S81" i="3"/>
  <c r="T81" i="3"/>
  <c r="U81" i="3"/>
  <c r="V81" i="3"/>
  <c r="W81" i="3"/>
  <c r="X81" i="3"/>
  <c r="Y81" i="3"/>
  <c r="Z81" i="3"/>
  <c r="AA81" i="3"/>
  <c r="AB81" i="3"/>
  <c r="AC81" i="3"/>
  <c r="AD81" i="3"/>
  <c r="AE81" i="3"/>
  <c r="AF81" i="3"/>
  <c r="AG81" i="3"/>
  <c r="D83" i="3"/>
  <c r="E83" i="3"/>
  <c r="F83" i="3"/>
  <c r="G83" i="3"/>
  <c r="H83" i="3"/>
  <c r="I83" i="3"/>
  <c r="J83" i="3"/>
  <c r="K83" i="3"/>
  <c r="L83" i="3"/>
  <c r="M83" i="3"/>
  <c r="N83" i="3"/>
  <c r="O83" i="3"/>
  <c r="P83" i="3"/>
  <c r="Q83" i="3"/>
  <c r="R83" i="3"/>
  <c r="S83" i="3"/>
  <c r="T83" i="3"/>
  <c r="U83" i="3"/>
  <c r="V83" i="3"/>
  <c r="W83" i="3"/>
  <c r="X83" i="3"/>
  <c r="Y83" i="3"/>
  <c r="Z83" i="3"/>
  <c r="AA83" i="3"/>
  <c r="AB83" i="3"/>
  <c r="AC83" i="3"/>
  <c r="AD83" i="3"/>
  <c r="AE83" i="3"/>
  <c r="AF83" i="3"/>
  <c r="AG83" i="3"/>
  <c r="AH83" i="3"/>
  <c r="AI83" i="3"/>
  <c r="AJ83" i="3"/>
  <c r="AL83" i="3"/>
  <c r="AM83" i="3"/>
  <c r="AN83" i="3"/>
  <c r="AO83" i="3"/>
  <c r="AP83" i="3"/>
  <c r="AQ83" i="3"/>
  <c r="AR83" i="3"/>
  <c r="AS83" i="3"/>
  <c r="AT83" i="3"/>
  <c r="AU83" i="3"/>
  <c r="AV83" i="3"/>
  <c r="D84" i="3"/>
  <c r="E84" i="3"/>
  <c r="F84" i="3"/>
  <c r="G84" i="3"/>
  <c r="H84" i="3"/>
  <c r="I84" i="3"/>
  <c r="J84" i="3"/>
  <c r="K84" i="3"/>
  <c r="L84" i="3"/>
  <c r="M84" i="3"/>
  <c r="N84" i="3"/>
  <c r="O84" i="3"/>
  <c r="P84" i="3"/>
  <c r="Q84" i="3"/>
  <c r="R84" i="3"/>
  <c r="S84" i="3"/>
  <c r="T84" i="3"/>
  <c r="U84" i="3"/>
  <c r="V84" i="3"/>
  <c r="W84" i="3"/>
  <c r="X84" i="3"/>
  <c r="Y84" i="3"/>
  <c r="Z84" i="3"/>
  <c r="AA84" i="3"/>
  <c r="AB84" i="3"/>
  <c r="AC84" i="3"/>
  <c r="AD84" i="3"/>
  <c r="AE84" i="3"/>
  <c r="AF84" i="3"/>
  <c r="AG84" i="3"/>
  <c r="D86" i="3"/>
  <c r="E86" i="3"/>
  <c r="F86" i="3"/>
  <c r="G86" i="3"/>
  <c r="H86" i="3"/>
  <c r="I86" i="3"/>
  <c r="J86" i="3"/>
  <c r="K86" i="3"/>
  <c r="L86" i="3"/>
  <c r="M86" i="3"/>
  <c r="N86" i="3"/>
  <c r="O86" i="3"/>
  <c r="P86" i="3"/>
  <c r="Q86" i="3"/>
  <c r="R86" i="3"/>
  <c r="S86" i="3"/>
  <c r="T86" i="3"/>
  <c r="U86" i="3"/>
  <c r="V86" i="3"/>
  <c r="W86" i="3"/>
  <c r="X86" i="3"/>
  <c r="Y86" i="3"/>
  <c r="Z86" i="3"/>
  <c r="AA86" i="3"/>
  <c r="AB86" i="3"/>
  <c r="AC86" i="3"/>
  <c r="AD86" i="3"/>
  <c r="AE86" i="3"/>
  <c r="AF86" i="3"/>
  <c r="AG86" i="3"/>
  <c r="AH86" i="3"/>
  <c r="AI86" i="3"/>
  <c r="AJ86" i="3"/>
  <c r="AL86" i="3"/>
  <c r="AM86" i="3"/>
  <c r="AN86" i="3"/>
  <c r="AO86" i="3"/>
  <c r="AP86" i="3"/>
  <c r="AQ86" i="3"/>
  <c r="AR86" i="3"/>
  <c r="AS86" i="3"/>
  <c r="AT86" i="3"/>
  <c r="AU86" i="3"/>
  <c r="AV86" i="3"/>
  <c r="D87" i="3"/>
  <c r="E87" i="3"/>
  <c r="F87" i="3"/>
  <c r="G87" i="3"/>
  <c r="H87" i="3"/>
  <c r="I87" i="3"/>
  <c r="J87" i="3"/>
  <c r="K87" i="3"/>
  <c r="L87" i="3"/>
  <c r="M87" i="3"/>
  <c r="N87" i="3"/>
  <c r="O87" i="3"/>
  <c r="P87" i="3"/>
  <c r="Q87" i="3"/>
  <c r="R87" i="3"/>
  <c r="S87" i="3"/>
  <c r="T87" i="3"/>
  <c r="U87" i="3"/>
  <c r="V87" i="3"/>
  <c r="W87" i="3"/>
  <c r="X87" i="3"/>
  <c r="Y87" i="3"/>
  <c r="Z87" i="3"/>
  <c r="AA87" i="3"/>
  <c r="AB87" i="3"/>
  <c r="AC87" i="3"/>
  <c r="AD87" i="3"/>
  <c r="AE87" i="3"/>
  <c r="AF87" i="3"/>
  <c r="AG87" i="3"/>
  <c r="D89" i="3"/>
  <c r="E89" i="3"/>
  <c r="F89" i="3"/>
  <c r="G89" i="3"/>
  <c r="H89" i="3"/>
  <c r="I89" i="3"/>
  <c r="J89" i="3"/>
  <c r="K89" i="3"/>
  <c r="L89" i="3"/>
  <c r="M89" i="3"/>
  <c r="N89" i="3"/>
  <c r="O89" i="3"/>
  <c r="P89" i="3"/>
  <c r="Q89" i="3"/>
  <c r="R89" i="3"/>
  <c r="S89" i="3"/>
  <c r="T89" i="3"/>
  <c r="U89" i="3"/>
  <c r="V89" i="3"/>
  <c r="W89" i="3"/>
  <c r="X89" i="3"/>
  <c r="Y89" i="3"/>
  <c r="Z89" i="3"/>
  <c r="AA89" i="3"/>
  <c r="AB89" i="3"/>
  <c r="AC89" i="3"/>
  <c r="AD89" i="3"/>
  <c r="AE89" i="3"/>
  <c r="AF89" i="3"/>
  <c r="AG89" i="3"/>
  <c r="AH89" i="3"/>
  <c r="AI89" i="3"/>
  <c r="AJ89" i="3"/>
  <c r="AL89" i="3"/>
  <c r="AM89" i="3"/>
  <c r="AN89" i="3"/>
  <c r="AO89" i="3"/>
  <c r="AP89" i="3"/>
  <c r="AQ89" i="3"/>
  <c r="AR89" i="3"/>
  <c r="AS89" i="3"/>
  <c r="AT89" i="3"/>
  <c r="AU89" i="3"/>
  <c r="AV89" i="3"/>
  <c r="D90" i="3"/>
  <c r="E90" i="3"/>
  <c r="F90" i="3"/>
  <c r="G90" i="3"/>
  <c r="H90" i="3"/>
  <c r="I90" i="3"/>
  <c r="J90" i="3"/>
  <c r="K90" i="3"/>
  <c r="L90" i="3"/>
  <c r="M90" i="3"/>
  <c r="N90" i="3"/>
  <c r="O90" i="3"/>
  <c r="P90" i="3"/>
  <c r="Q90" i="3"/>
  <c r="R90" i="3"/>
  <c r="S90" i="3"/>
  <c r="T90" i="3"/>
  <c r="U90" i="3"/>
  <c r="V90" i="3"/>
  <c r="W90" i="3"/>
  <c r="X90" i="3"/>
  <c r="Y90" i="3"/>
  <c r="Z90" i="3"/>
  <c r="AA90" i="3"/>
  <c r="AB90" i="3"/>
  <c r="AC90" i="3"/>
  <c r="AD90" i="3"/>
  <c r="AE90" i="3"/>
  <c r="AF90" i="3"/>
  <c r="AG90" i="3"/>
  <c r="D92" i="3"/>
  <c r="E92" i="3"/>
  <c r="F92" i="3"/>
  <c r="G92" i="3"/>
  <c r="H92" i="3"/>
  <c r="I92" i="3"/>
  <c r="J92" i="3"/>
  <c r="K92" i="3"/>
  <c r="L92" i="3"/>
  <c r="M92" i="3"/>
  <c r="N92" i="3"/>
  <c r="O92" i="3"/>
  <c r="P92" i="3"/>
  <c r="Q92" i="3"/>
  <c r="R92" i="3"/>
  <c r="S92" i="3"/>
  <c r="T92" i="3"/>
  <c r="U92" i="3"/>
  <c r="V92" i="3"/>
  <c r="W92" i="3"/>
  <c r="X92" i="3"/>
  <c r="Y92" i="3"/>
  <c r="Z92" i="3"/>
  <c r="AA92" i="3"/>
  <c r="AB92" i="3"/>
  <c r="AC92" i="3"/>
  <c r="AD92" i="3"/>
  <c r="AE92" i="3"/>
  <c r="AF92" i="3"/>
  <c r="AG92" i="3"/>
  <c r="AH92" i="3"/>
  <c r="AI92" i="3"/>
  <c r="AJ92" i="3"/>
  <c r="AL92" i="3"/>
  <c r="AM92" i="3"/>
  <c r="AN92" i="3"/>
  <c r="AO92" i="3"/>
  <c r="AP92" i="3"/>
  <c r="AQ92" i="3"/>
  <c r="AR92" i="3"/>
  <c r="AS92" i="3"/>
  <c r="AT92" i="3"/>
  <c r="AU92" i="3"/>
  <c r="AV92" i="3"/>
</calcChain>
</file>

<file path=xl/comments1.xml><?xml version="1.0" encoding="utf-8"?>
<comments xmlns="http://schemas.openxmlformats.org/spreadsheetml/2006/main">
  <authors>
    <author>user</author>
  </authors>
  <commentList>
    <comment ref="F2" authorId="0">
      <text>
        <r>
          <rPr>
            <b/>
            <sz val="9"/>
            <color indexed="81"/>
            <rFont val="Tahoma"/>
            <family val="2"/>
          </rPr>
          <t>user:</t>
        </r>
        <r>
          <rPr>
            <sz val="9"/>
            <color indexed="81"/>
            <rFont val="Tahoma"/>
            <family val="2"/>
          </rPr>
          <t xml:space="preserve">
</t>
        </r>
        <r>
          <rPr>
            <b/>
            <sz val="20"/>
            <color indexed="81"/>
            <rFont val="Arial"/>
            <family val="2"/>
            <scheme val="minor"/>
          </rPr>
          <t>اعمال   24    
امتحان 50</t>
        </r>
        <r>
          <rPr>
            <b/>
            <sz val="18"/>
            <color indexed="81"/>
            <rFont val="Tahoma"/>
            <family val="2"/>
          </rPr>
          <t xml:space="preserve">    </t>
        </r>
      </text>
    </comment>
    <comment ref="G2" authorId="0">
      <text>
        <r>
          <rPr>
            <b/>
            <sz val="9"/>
            <color indexed="81"/>
            <rFont val="Tahoma"/>
            <family val="2"/>
          </rPr>
          <t>user:</t>
        </r>
        <r>
          <rPr>
            <sz val="9"/>
            <color indexed="81"/>
            <rFont val="Tahoma"/>
            <family val="2"/>
          </rPr>
          <t xml:space="preserve">
</t>
        </r>
        <r>
          <rPr>
            <sz val="22"/>
            <color indexed="81"/>
            <rFont val="Tahoma"/>
            <family val="2"/>
          </rPr>
          <t xml:space="preserve">اعمال   48    
     72    </t>
        </r>
        <r>
          <rPr>
            <sz val="20"/>
            <color indexed="81"/>
            <rFont val="Tahoma"/>
            <family val="2"/>
          </rPr>
          <t>امتحان</t>
        </r>
        <r>
          <rPr>
            <sz val="9"/>
            <color indexed="81"/>
            <rFont val="Tahoma"/>
            <family val="2"/>
          </rPr>
          <t xml:space="preserve"> </t>
        </r>
      </text>
    </comment>
    <comment ref="H2" authorId="0">
      <text>
        <r>
          <rPr>
            <sz val="20"/>
            <color indexed="81"/>
            <rFont val="Tahoma"/>
            <family val="2"/>
          </rPr>
          <t>اعمال  40 
امتحان 60</t>
        </r>
      </text>
    </comment>
    <comment ref="I2" authorId="0">
      <text>
        <r>
          <rPr>
            <sz val="20"/>
            <color indexed="81"/>
            <rFont val="Tahoma"/>
            <family val="2"/>
          </rPr>
          <t xml:space="preserve">اعمال  32  
امتحان 48
</t>
        </r>
      </text>
    </comment>
    <comment ref="J2" authorId="0">
      <text>
        <r>
          <rPr>
            <sz val="20"/>
            <color indexed="81"/>
            <rFont val="Tahoma"/>
            <family val="2"/>
          </rPr>
          <t xml:space="preserve">
اعمال   16    
امتحان   24</t>
        </r>
      </text>
    </comment>
    <comment ref="K2" authorId="0">
      <text>
        <r>
          <rPr>
            <sz val="20"/>
            <color indexed="81"/>
            <rFont val="Tahoma"/>
            <family val="2"/>
          </rPr>
          <t xml:space="preserve">اعمال   16    
امتحان 24
</t>
        </r>
      </text>
    </comment>
    <comment ref="L2" authorId="0">
      <text>
        <r>
          <rPr>
            <b/>
            <sz val="20"/>
            <color indexed="81"/>
            <rFont val="Tahoma"/>
            <family val="2"/>
          </rPr>
          <t>اعمال   16    
امتحان 24</t>
        </r>
        <r>
          <rPr>
            <sz val="20"/>
            <color indexed="81"/>
            <rFont val="Tahoma"/>
            <family val="2"/>
          </rPr>
          <t xml:space="preserve">
</t>
        </r>
      </text>
    </comment>
    <comment ref="M2" authorId="0">
      <text>
        <r>
          <rPr>
            <b/>
            <sz val="16"/>
            <color indexed="81"/>
            <rFont val="Tahoma"/>
            <family val="2"/>
          </rPr>
          <t>اعمال   16    
امتحان     24</t>
        </r>
        <r>
          <rPr>
            <sz val="9"/>
            <color indexed="81"/>
            <rFont val="Tahoma"/>
            <family val="2"/>
          </rPr>
          <t xml:space="preserve">
</t>
        </r>
      </text>
    </comment>
    <comment ref="N2" authorId="0">
      <text>
        <r>
          <rPr>
            <b/>
            <sz val="20"/>
            <color indexed="81"/>
            <rFont val="Tahoma"/>
            <family val="2"/>
          </rPr>
          <t>اعمال   8    
امتحان   24</t>
        </r>
        <r>
          <rPr>
            <sz val="9"/>
            <color indexed="81"/>
            <rFont val="Tahoma"/>
            <family val="2"/>
          </rPr>
          <t xml:space="preserve">
</t>
        </r>
      </text>
    </comment>
    <comment ref="O2" authorId="0">
      <text>
        <r>
          <rPr>
            <b/>
            <sz val="18"/>
            <color indexed="81"/>
            <rFont val="Tahoma"/>
            <family val="2"/>
          </rPr>
          <t>اعمال  8    
امتحان   12</t>
        </r>
        <r>
          <rPr>
            <sz val="18"/>
            <color indexed="81"/>
            <rFont val="Tahoma"/>
            <family val="2"/>
          </rPr>
          <t xml:space="preserve">
</t>
        </r>
      </text>
    </comment>
  </commentList>
</comments>
</file>

<file path=xl/comments2.xml><?xml version="1.0" encoding="utf-8"?>
<comments xmlns="http://schemas.openxmlformats.org/spreadsheetml/2006/main">
  <authors>
    <author>By ALD</author>
  </authors>
  <commentList>
    <comment ref="F3" authorId="0">
      <text>
        <r>
          <rPr>
            <sz val="8"/>
            <color indexed="81"/>
            <rFont val="Tahoma"/>
          </rPr>
          <t>النهاية الكبرى   120
الن</t>
        </r>
        <r>
          <rPr>
            <sz val="10"/>
            <color indexed="81"/>
            <rFont val="Tahoma"/>
            <family val="2"/>
          </rPr>
          <t>هية الصغرى   60
مجموع الامتحانين  72
النهاية الصغرى 29</t>
        </r>
      </text>
    </comment>
    <comment ref="I3" authorId="0">
      <text>
        <r>
          <rPr>
            <b/>
            <sz val="8"/>
            <color indexed="81"/>
            <rFont val="Tahoma"/>
          </rPr>
          <t>الن</t>
        </r>
        <r>
          <rPr>
            <b/>
            <sz val="11"/>
            <color indexed="81"/>
            <rFont val="Tahoma"/>
            <family val="2"/>
          </rPr>
          <t>هاية الكبرى   240
النهية الصغرى   120
مجموع الامتحانين 144
النهاية الصغرى 58</t>
        </r>
        <r>
          <rPr>
            <sz val="8"/>
            <color indexed="81"/>
            <rFont val="Tahoma"/>
          </rPr>
          <t xml:space="preserve">
</t>
        </r>
      </text>
    </comment>
    <comment ref="L3" authorId="0">
      <text>
        <r>
          <rPr>
            <b/>
            <sz val="11"/>
            <color indexed="81"/>
            <rFont val="Tahoma"/>
            <family val="2"/>
          </rPr>
          <t>النهاية الكبرى   200
النهية الصغرى   100
الامتحانين 120
الصغرى 48</t>
        </r>
        <r>
          <rPr>
            <sz val="11"/>
            <color indexed="81"/>
            <rFont val="Tahoma"/>
            <family val="2"/>
          </rPr>
          <t xml:space="preserve">
</t>
        </r>
      </text>
    </comment>
    <comment ref="O3" authorId="0">
      <text>
        <r>
          <rPr>
            <b/>
            <sz val="11"/>
            <color indexed="81"/>
            <rFont val="Tahoma"/>
            <family val="2"/>
          </rPr>
          <t xml:space="preserve">النهاية الكبرى   160
النهية الصغرى  80
الامتحانين 96
الصغرى 96
</t>
        </r>
        <r>
          <rPr>
            <sz val="11"/>
            <color indexed="81"/>
            <rFont val="Tahoma"/>
            <family val="2"/>
          </rPr>
          <t xml:space="preserve">
</t>
        </r>
      </text>
    </comment>
    <comment ref="R3" authorId="0">
      <text>
        <r>
          <rPr>
            <b/>
            <sz val="11"/>
            <color indexed="81"/>
            <rFont val="Tahoma"/>
            <family val="2"/>
          </rPr>
          <t>النهاية الكبرى   80
النهية الصغرى   40
الامتحانين 48
الصغرى19</t>
        </r>
        <r>
          <rPr>
            <sz val="11"/>
            <color indexed="81"/>
            <rFont val="Tahoma"/>
            <family val="2"/>
          </rPr>
          <t xml:space="preserve">
</t>
        </r>
      </text>
    </comment>
    <comment ref="U3" authorId="0">
      <text>
        <r>
          <rPr>
            <b/>
            <sz val="11"/>
            <color indexed="81"/>
            <rFont val="Tahoma"/>
            <family val="2"/>
          </rPr>
          <t>لنهاية الكبرى   80
النهية الصغرى   40
الامتحانين 48
الصغرى19</t>
        </r>
      </text>
    </comment>
    <comment ref="X3" authorId="0">
      <text>
        <r>
          <rPr>
            <b/>
            <sz val="8"/>
            <color indexed="81"/>
            <rFont val="Tahoma"/>
          </rPr>
          <t>ا</t>
        </r>
        <r>
          <rPr>
            <b/>
            <sz val="11"/>
            <color indexed="81"/>
            <rFont val="Tahoma"/>
            <family val="2"/>
          </rPr>
          <t>لنهاية الكبرى  160
النهية الصغرى80
الامتحانين  96
الصغرى 38</t>
        </r>
        <r>
          <rPr>
            <sz val="11"/>
            <color indexed="81"/>
            <rFont val="Tahoma"/>
            <family val="2"/>
          </rPr>
          <t xml:space="preserve">
</t>
        </r>
      </text>
    </comment>
    <comment ref="AA3" authorId="0">
      <text>
        <r>
          <rPr>
            <sz val="12"/>
            <color indexed="81"/>
            <rFont val="Tahoma"/>
            <family val="2"/>
          </rPr>
          <t xml:space="preserve">النهاية الكبرى   80
النهية الصغرى   40
الامتحانين 48
الصغرى  19
</t>
        </r>
      </text>
    </comment>
    <comment ref="AD3" authorId="0">
      <text>
        <r>
          <rPr>
            <b/>
            <sz val="11"/>
            <color indexed="81"/>
            <rFont val="Tahoma"/>
            <family val="2"/>
          </rPr>
          <t xml:space="preserve">النهاية الكبرى    40
النهاية الصغرى   20
 الامتحانين 24
 الصغرى 10 </t>
        </r>
      </text>
    </comment>
    <comment ref="AG3" authorId="0">
      <text>
        <r>
          <rPr>
            <b/>
            <sz val="12"/>
            <color indexed="81"/>
            <rFont val="Tahoma"/>
            <family val="2"/>
          </rPr>
          <t xml:space="preserve">النهاية الكبرى    40
النهاية الصغرى   20
 الامتحانين 24
 الصغرى 10 </t>
        </r>
      </text>
    </comment>
  </commentList>
</comments>
</file>

<file path=xl/sharedStrings.xml><?xml version="1.0" encoding="utf-8"?>
<sst xmlns="http://schemas.openxmlformats.org/spreadsheetml/2006/main" count="409" uniqueCount="91">
  <si>
    <t>الاسم</t>
  </si>
  <si>
    <t>اللغة العربية</t>
  </si>
  <si>
    <t>التربية الاسلامية</t>
  </si>
  <si>
    <t>الرياضيات</t>
  </si>
  <si>
    <t>التاريخ</t>
  </si>
  <si>
    <t>الجغرافيا</t>
  </si>
  <si>
    <t>الحاسوب</t>
  </si>
  <si>
    <t>المجموع</t>
  </si>
  <si>
    <t>النسبة</t>
  </si>
  <si>
    <t>اعمال السنة</t>
  </si>
  <si>
    <t>م. امتحان الفصلين</t>
  </si>
  <si>
    <t>الفصل الاول</t>
  </si>
  <si>
    <t>الفصل الثاني</t>
  </si>
  <si>
    <t>المجموع الكلي</t>
  </si>
  <si>
    <t>اللغة النجليزية</t>
  </si>
  <si>
    <t>التيجة</t>
  </si>
  <si>
    <t>مواد الرسوب</t>
  </si>
  <si>
    <t>التربية الوطنية</t>
  </si>
  <si>
    <t>التربية االفنية</t>
  </si>
  <si>
    <t>ت</t>
  </si>
  <si>
    <t>اسم الطالب بالكامل</t>
  </si>
  <si>
    <t>رقم الجلوس</t>
  </si>
  <si>
    <t>المـــــــــواد الدراسيـــــــــــة</t>
  </si>
  <si>
    <t>الرقم السري</t>
  </si>
  <si>
    <t>اعمال الفصل</t>
  </si>
  <si>
    <t>امتحان نهاية الفصل</t>
  </si>
  <si>
    <t xml:space="preserve"> ت</t>
  </si>
  <si>
    <t xml:space="preserve">   اسم  التلميذ</t>
  </si>
  <si>
    <t>النتيجة النهائية للطالب بالفصل</t>
  </si>
  <si>
    <t>اسم الام</t>
  </si>
  <si>
    <t xml:space="preserve">العلوم </t>
  </si>
  <si>
    <t>اســـــــــــــــــــــــــــــــم الطــالـــــــــــــــــــــــــــــــــــــــب</t>
  </si>
  <si>
    <t>صفحة رصد درجات الطلاب فى مـــادة ( التربية الاسلامية )</t>
  </si>
  <si>
    <t>الامتحان</t>
  </si>
  <si>
    <t>صفحة رصد درجات الطلاب فى مـــادة ( اللغة العربية )</t>
  </si>
  <si>
    <t>صفحة رصد درجات الطلاب فى مـــادة ( االتربية الفنية )</t>
  </si>
  <si>
    <t>صفحة رصد درجات الطلاب فى مـــادة ( تربية وطنية )</t>
  </si>
  <si>
    <t>صفحة رصد درجات الطلاب فى مـــادة ( الحاسوب )</t>
  </si>
  <si>
    <t>صفحة رصد درجات الطلاب فى مـــادة (اللغة الانجليزية)</t>
  </si>
  <si>
    <t>صفحة رصد درجات الطلاب فى مـــادة (التاريخ)</t>
  </si>
  <si>
    <t>صفحة رصد درجات الطلاب فى مـــادة ( الرياضيات )</t>
  </si>
  <si>
    <t>صفحة رصد درجات الطلاب فى مـــادة ( العلوم )</t>
  </si>
  <si>
    <t>صفحة رصد درجات الطلاب فى مـــادة (الجغرافيا)</t>
  </si>
  <si>
    <t>رم</t>
  </si>
  <si>
    <t>النهاية الصغرى</t>
  </si>
  <si>
    <t>النهاية الكبرى</t>
  </si>
  <si>
    <t>امتحان الدور الثاني</t>
  </si>
  <si>
    <t>الطالب 1</t>
  </si>
  <si>
    <t>الطالب 2</t>
  </si>
  <si>
    <t>الطالب 3</t>
  </si>
  <si>
    <t>الطالب 4</t>
  </si>
  <si>
    <t>الطالب 5</t>
  </si>
  <si>
    <t>الطالب 6</t>
  </si>
  <si>
    <t>الطالب 7</t>
  </si>
  <si>
    <t>الطالب 8</t>
  </si>
  <si>
    <t>الطالب 9</t>
  </si>
  <si>
    <t>الطالب 10</t>
  </si>
  <si>
    <t>الطالب 11</t>
  </si>
  <si>
    <t>الطالب 12</t>
  </si>
  <si>
    <t>الطالب 13</t>
  </si>
  <si>
    <t>الطالب 14</t>
  </si>
  <si>
    <t>الطالب 15</t>
  </si>
  <si>
    <t>الطالب 16</t>
  </si>
  <si>
    <t>الطالب 17</t>
  </si>
  <si>
    <t>الطالب 18</t>
  </si>
  <si>
    <t>الطالب 19</t>
  </si>
  <si>
    <t>الطالب 20</t>
  </si>
  <si>
    <t>الطالب 21</t>
  </si>
  <si>
    <t>الطالب 22</t>
  </si>
  <si>
    <t>الطالب 23</t>
  </si>
  <si>
    <t>الطالب 24</t>
  </si>
  <si>
    <t>الطالب 25</t>
  </si>
  <si>
    <t>الطالب 26</t>
  </si>
  <si>
    <t>الطالب 27</t>
  </si>
  <si>
    <t>الطالب 28</t>
  </si>
  <si>
    <t>الطالب 29</t>
  </si>
  <si>
    <t>الطالب 30</t>
  </si>
  <si>
    <t>الطالب 31</t>
  </si>
  <si>
    <t>الطالب 32</t>
  </si>
  <si>
    <t>الطالب 33</t>
  </si>
  <si>
    <t>الطالب 34</t>
  </si>
  <si>
    <t>الطالب 35</t>
  </si>
  <si>
    <t>الطالب 36</t>
  </si>
  <si>
    <t>الطالب 37</t>
  </si>
  <si>
    <t>الطالب 38</t>
  </si>
  <si>
    <t>الطالب 39</t>
  </si>
  <si>
    <t>الطالب 40</t>
  </si>
  <si>
    <t>الطالب 41</t>
  </si>
  <si>
    <t>الطالب 42</t>
  </si>
  <si>
    <t>الطالب 43</t>
  </si>
  <si>
    <t>الطالب 44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</si>
</sst>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Red]0.00"/>
    <numFmt numFmtId="166" formatCode="0.0000E+00"/>
  </numFmts>
  <fonts count="37" x14ac:knownFonts="1">
    <font>
      <sz val="11"/>
      <color theme="1"/>
      <name val="Arial"/>
      <family val="2"/>
      <scheme val="minor"/>
    </font>
    <font>
      <b/>
      <sz val="14"/>
      <color theme="1"/>
      <name val="Arial"/>
      <family val="2"/>
      <scheme val="minor"/>
    </font>
    <font>
      <sz val="8"/>
      <color indexed="81"/>
      <name val="Tahoma"/>
    </font>
    <font>
      <b/>
      <sz val="8"/>
      <color indexed="81"/>
      <name val="Tahoma"/>
    </font>
    <font>
      <b/>
      <sz val="16"/>
      <color theme="1"/>
      <name val="Arial"/>
      <family val="2"/>
      <scheme val="minor"/>
    </font>
    <font>
      <b/>
      <sz val="11"/>
      <color theme="1"/>
      <name val="Arial"/>
      <family val="2"/>
      <scheme val="minor"/>
    </font>
    <font>
      <b/>
      <sz val="18"/>
      <color theme="1"/>
      <name val="Arial"/>
      <family val="2"/>
      <scheme val="minor"/>
    </font>
    <font>
      <sz val="18"/>
      <color theme="1"/>
      <name val="Arial"/>
      <family val="2"/>
      <scheme val="minor"/>
    </font>
    <font>
      <b/>
      <sz val="16"/>
      <color theme="3" tint="0.39997558519241921"/>
      <name val="Arial"/>
      <family val="2"/>
      <scheme val="minor"/>
    </font>
    <font>
      <b/>
      <sz val="16"/>
      <color rgb="FFFF0000"/>
      <name val="Arial"/>
      <family val="2"/>
      <scheme val="minor"/>
    </font>
    <font>
      <b/>
      <sz val="16"/>
      <color theme="3" tint="0.59999389629810485"/>
      <name val="Arial"/>
      <family val="2"/>
      <scheme val="minor"/>
    </font>
    <font>
      <sz val="10"/>
      <color indexed="81"/>
      <name val="Tahoma"/>
      <family val="2"/>
    </font>
    <font>
      <b/>
      <sz val="18"/>
      <color theme="1"/>
      <name val="Arial Black"/>
      <family val="2"/>
    </font>
    <font>
      <b/>
      <sz val="20"/>
      <color theme="1"/>
      <name val="Arial"/>
      <family val="2"/>
      <scheme val="minor"/>
    </font>
    <font>
      <b/>
      <sz val="11"/>
      <color indexed="81"/>
      <name val="Tahoma"/>
      <family val="2"/>
    </font>
    <font>
      <sz val="11"/>
      <color indexed="81"/>
      <name val="Tahoma"/>
      <family val="2"/>
    </font>
    <font>
      <sz val="12"/>
      <color indexed="81"/>
      <name val="Tahoma"/>
      <family val="2"/>
    </font>
    <font>
      <b/>
      <sz val="12"/>
      <color indexed="81"/>
      <name val="Tahoma"/>
      <family val="2"/>
    </font>
    <font>
      <b/>
      <sz val="22"/>
      <color theme="1"/>
      <name val="Arial"/>
      <family val="2"/>
      <scheme val="minor"/>
    </font>
    <font>
      <sz val="20"/>
      <color theme="1"/>
      <name val="Arial"/>
      <family val="2"/>
    </font>
    <font>
      <sz val="20"/>
      <color theme="1"/>
      <name val="Calibri"/>
      <family val="2"/>
    </font>
    <font>
      <b/>
      <sz val="16"/>
      <color theme="1"/>
      <name val="Arial"/>
      <family val="2"/>
    </font>
    <font>
      <b/>
      <sz val="20"/>
      <color theme="4"/>
      <name val="Arial"/>
      <family val="2"/>
      <scheme val="minor"/>
    </font>
    <font>
      <b/>
      <sz val="20"/>
      <color theme="9" tint="-0.249977111117893"/>
      <name val="Simplified Arabic"/>
      <family val="1"/>
    </font>
    <font>
      <b/>
      <sz val="11"/>
      <color theme="1"/>
      <name val="Simplified Arabic"/>
      <family val="1"/>
    </font>
    <font>
      <b/>
      <sz val="24"/>
      <color theme="1"/>
      <name val="Arial"/>
      <family val="2"/>
      <scheme val="minor"/>
    </font>
    <font>
      <sz val="18"/>
      <color theme="1"/>
      <name val="Arial"/>
      <family val="2"/>
    </font>
    <font>
      <sz val="9"/>
      <color indexed="81"/>
      <name val="Tahoma"/>
      <family val="2"/>
    </font>
    <font>
      <b/>
      <sz val="9"/>
      <color indexed="81"/>
      <name val="Tahoma"/>
      <family val="2"/>
    </font>
    <font>
      <b/>
      <sz val="16"/>
      <color indexed="81"/>
      <name val="Tahoma"/>
      <family val="2"/>
    </font>
    <font>
      <b/>
      <sz val="18"/>
      <color indexed="81"/>
      <name val="Tahoma"/>
      <family val="2"/>
    </font>
    <font>
      <b/>
      <sz val="20"/>
      <color indexed="81"/>
      <name val="Arial"/>
      <family val="2"/>
      <scheme val="minor"/>
    </font>
    <font>
      <sz val="18"/>
      <color indexed="81"/>
      <name val="Tahoma"/>
      <family val="2"/>
    </font>
    <font>
      <sz val="20"/>
      <color indexed="81"/>
      <name val="Tahoma"/>
      <family val="2"/>
    </font>
    <font>
      <sz val="22"/>
      <color indexed="81"/>
      <name val="Tahoma"/>
      <family val="2"/>
    </font>
    <font>
      <b/>
      <sz val="20"/>
      <color indexed="81"/>
      <name val="Tahoma"/>
      <family val="2"/>
    </font>
    <font>
      <b/>
      <sz val="11"/>
      <color theme="5"/>
      <name val="Arial"/>
      <family val="2"/>
      <scheme val="minor"/>
    </font>
  </fonts>
  <fills count="16">
    <fill>
      <patternFill patternType="none"/>
    </fill>
    <fill>
      <patternFill patternType="gray125"/>
    </fill>
    <fill>
      <patternFill patternType="solid">
        <fgColor theme="0" tint="-0.249977111117893"/>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CFFCC"/>
        <bgColor indexed="64"/>
      </patternFill>
    </fill>
    <fill>
      <patternFill patternType="solid">
        <fgColor rgb="FFCCECFF"/>
        <bgColor indexed="64"/>
      </patternFill>
    </fill>
    <fill>
      <patternFill patternType="solid">
        <fgColor rgb="FFFEB4DB"/>
        <bgColor indexed="64"/>
      </patternFill>
    </fill>
    <fill>
      <patternFill patternType="solid">
        <fgColor rgb="FF92D050"/>
        <bgColor indexed="64"/>
      </patternFill>
    </fill>
    <fill>
      <patternFill patternType="solid">
        <fgColor theme="0"/>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rgb="FFB8FA94"/>
        <bgColor indexed="64"/>
      </patternFill>
    </fill>
    <fill>
      <patternFill patternType="solid">
        <fgColor theme="6" tint="-0.499984740745262"/>
        <bgColor indexed="64"/>
      </patternFill>
    </fill>
    <fill>
      <patternFill patternType="solid">
        <fgColor theme="0" tint="-0.24994659260841701"/>
        <bgColor indexed="64"/>
      </patternFill>
    </fill>
    <fill>
      <patternFill patternType="solid">
        <fgColor theme="9"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bottom/>
      <diagonal/>
    </border>
    <border>
      <left/>
      <right style="thin">
        <color indexed="64"/>
      </right>
      <top/>
      <bottom/>
      <diagonal/>
    </border>
    <border>
      <left style="medium">
        <color theme="1"/>
      </left>
      <right style="medium">
        <color theme="1"/>
      </right>
      <top style="medium">
        <color theme="1"/>
      </top>
      <bottom style="medium">
        <color theme="1"/>
      </bottom>
      <diagonal/>
    </border>
    <border>
      <left style="medium">
        <color theme="1"/>
      </left>
      <right style="medium">
        <color theme="1"/>
      </right>
      <top style="medium">
        <color theme="1"/>
      </top>
      <bottom/>
      <diagonal/>
    </border>
    <border>
      <left style="medium">
        <color theme="1"/>
      </left>
      <right style="medium">
        <color theme="1"/>
      </right>
      <top/>
      <bottom/>
      <diagonal/>
    </border>
    <border>
      <left/>
      <right/>
      <top/>
      <bottom style="medium">
        <color indexed="64"/>
      </bottom>
      <diagonal/>
    </border>
    <border>
      <left style="medium">
        <color indexed="64"/>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medium">
        <color indexed="64"/>
      </left>
      <right style="double">
        <color indexed="64"/>
      </right>
      <top/>
      <bottom style="double">
        <color indexed="64"/>
      </bottom>
      <diagonal/>
    </border>
    <border>
      <left style="double">
        <color indexed="64"/>
      </left>
      <right/>
      <top/>
      <bottom style="double">
        <color indexed="64"/>
      </bottom>
      <diagonal/>
    </border>
    <border>
      <left style="double">
        <color indexed="64"/>
      </left>
      <right style="medium">
        <color indexed="64"/>
      </right>
      <top/>
      <bottom style="double">
        <color indexed="64"/>
      </bottom>
      <diagonal/>
    </border>
    <border>
      <left style="medium">
        <color indexed="64"/>
      </left>
      <right style="double">
        <color indexed="64"/>
      </right>
      <top style="double">
        <color indexed="64"/>
      </top>
      <bottom style="double">
        <color indexed="64"/>
      </bottom>
      <diagonal/>
    </border>
    <border>
      <left style="medium">
        <color indexed="64"/>
      </left>
      <right style="double">
        <color indexed="64"/>
      </right>
      <top style="double">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s>
  <cellStyleXfs count="1">
    <xf numFmtId="0" fontId="0" fillId="0" borderId="0"/>
  </cellStyleXfs>
  <cellXfs count="135">
    <xf numFmtId="0" fontId="0" fillId="0" borderId="0" xfId="0"/>
    <xf numFmtId="0" fontId="4" fillId="5" borderId="1" xfId="0" applyFont="1" applyFill="1" applyBorder="1" applyAlignment="1" applyProtection="1">
      <alignment horizontal="center"/>
    </xf>
    <xf numFmtId="1" fontId="4" fillId="5" borderId="1" xfId="0" applyNumberFormat="1" applyFont="1" applyFill="1" applyBorder="1" applyAlignment="1" applyProtection="1">
      <alignment horizontal="center"/>
    </xf>
    <xf numFmtId="0" fontId="8" fillId="5" borderId="1" xfId="0" applyFont="1" applyFill="1" applyBorder="1" applyAlignment="1" applyProtection="1">
      <alignment horizontal="center"/>
    </xf>
    <xf numFmtId="1" fontId="9" fillId="5" borderId="1" xfId="0" applyNumberFormat="1" applyFont="1" applyFill="1" applyBorder="1" applyAlignment="1" applyProtection="1">
      <alignment horizontal="center"/>
    </xf>
    <xf numFmtId="0" fontId="10" fillId="5" borderId="1" xfId="0" applyFont="1" applyFill="1" applyBorder="1" applyAlignment="1" applyProtection="1">
      <alignment horizontal="center"/>
    </xf>
    <xf numFmtId="1" fontId="10" fillId="5" borderId="1" xfId="0" applyNumberFormat="1" applyFont="1" applyFill="1" applyBorder="1" applyAlignment="1" applyProtection="1">
      <alignment horizontal="center"/>
    </xf>
    <xf numFmtId="1" fontId="8" fillId="5" borderId="1" xfId="0" applyNumberFormat="1" applyFont="1" applyFill="1" applyBorder="1" applyAlignment="1" applyProtection="1">
      <alignment horizontal="center"/>
    </xf>
    <xf numFmtId="164" fontId="4" fillId="5" borderId="1" xfId="0" applyNumberFormat="1" applyFont="1" applyFill="1" applyBorder="1" applyProtection="1"/>
    <xf numFmtId="0" fontId="6" fillId="12" borderId="1" xfId="0" applyFont="1" applyFill="1" applyBorder="1" applyAlignment="1" applyProtection="1">
      <alignment vertical="center"/>
    </xf>
    <xf numFmtId="0" fontId="12" fillId="12" borderId="1" xfId="0" applyFont="1" applyFill="1" applyBorder="1" applyAlignment="1" applyProtection="1">
      <alignment horizontal="center" vertical="center" readingOrder="2"/>
    </xf>
    <xf numFmtId="165" fontId="4" fillId="5" borderId="1" xfId="0" applyNumberFormat="1" applyFont="1" applyFill="1" applyBorder="1" applyAlignment="1" applyProtection="1">
      <alignment horizontal="center"/>
    </xf>
    <xf numFmtId="0" fontId="0" fillId="0" borderId="7" xfId="0" applyBorder="1"/>
    <xf numFmtId="0" fontId="5" fillId="0" borderId="7" xfId="0" applyFont="1" applyBorder="1"/>
    <xf numFmtId="0" fontId="19" fillId="0" borderId="7" xfId="0" applyFont="1" applyBorder="1" applyAlignment="1">
      <alignment horizontal="center" vertical="center" readingOrder="2"/>
    </xf>
    <xf numFmtId="0" fontId="20" fillId="0" borderId="7" xfId="0" applyFont="1" applyBorder="1" applyAlignment="1">
      <alignment horizontal="center" vertical="center" readingOrder="1"/>
    </xf>
    <xf numFmtId="0" fontId="5" fillId="0" borderId="0" xfId="0" applyFont="1" applyAlignment="1">
      <alignment horizontal="center"/>
    </xf>
    <xf numFmtId="0" fontId="21" fillId="0" borderId="7" xfId="0" applyFont="1" applyBorder="1" applyAlignment="1">
      <alignment horizontal="center" vertical="center" readingOrder="2"/>
    </xf>
    <xf numFmtId="0" fontId="4" fillId="0" borderId="7" xfId="0" applyFont="1" applyBorder="1" applyAlignment="1">
      <alignment horizontal="center"/>
    </xf>
    <xf numFmtId="0" fontId="4" fillId="3" borderId="1" xfId="0" applyFont="1" applyFill="1" applyBorder="1" applyAlignment="1" applyProtection="1">
      <alignment horizontal="center"/>
    </xf>
    <xf numFmtId="0" fontId="5" fillId="0" borderId="7" xfId="0" applyFont="1" applyBorder="1" applyAlignment="1">
      <alignment horizontal="center"/>
    </xf>
    <xf numFmtId="0" fontId="4" fillId="3" borderId="1" xfId="0" applyFont="1" applyFill="1" applyBorder="1" applyAlignment="1" applyProtection="1">
      <alignment horizontal="center"/>
      <protection locked="0"/>
    </xf>
    <xf numFmtId="0" fontId="4" fillId="3" borderId="4" xfId="0" applyFont="1" applyFill="1" applyBorder="1" applyAlignment="1" applyProtection="1">
      <alignment horizontal="center"/>
      <protection locked="0"/>
    </xf>
    <xf numFmtId="0" fontId="1" fillId="5" borderId="4" xfId="0" applyFont="1" applyFill="1" applyBorder="1" applyAlignment="1" applyProtection="1">
      <alignment horizontal="center"/>
      <protection locked="0"/>
    </xf>
    <xf numFmtId="0" fontId="1" fillId="0" borderId="4" xfId="0" applyFont="1" applyBorder="1" applyAlignment="1" applyProtection="1">
      <alignment horizontal="center"/>
      <protection locked="0"/>
    </xf>
    <xf numFmtId="0" fontId="0" fillId="0" borderId="4" xfId="0" applyBorder="1" applyProtection="1">
      <protection locked="0"/>
    </xf>
    <xf numFmtId="0" fontId="13" fillId="0" borderId="7" xfId="0" applyFont="1" applyBorder="1" applyAlignment="1">
      <alignment horizontal="center" vertical="center" textRotation="90"/>
    </xf>
    <xf numFmtId="0" fontId="13" fillId="0" borderId="7" xfId="0" applyFont="1" applyFill="1" applyBorder="1" applyAlignment="1">
      <alignment horizontal="center" vertical="center" textRotation="90"/>
    </xf>
    <xf numFmtId="0" fontId="13" fillId="0" borderId="7" xfId="0" applyFont="1" applyBorder="1" applyAlignment="1">
      <alignment horizontal="center" textRotation="90" wrapText="1"/>
    </xf>
    <xf numFmtId="0" fontId="13" fillId="0" borderId="7" xfId="0" applyFont="1" applyBorder="1" applyAlignment="1">
      <alignment horizontal="center" vertical="center" textRotation="90" wrapText="1"/>
    </xf>
    <xf numFmtId="0" fontId="13" fillId="0" borderId="7" xfId="0" applyFont="1" applyBorder="1" applyAlignment="1">
      <alignment horizontal="center" vertical="center" wrapText="1"/>
    </xf>
    <xf numFmtId="0" fontId="22" fillId="0" borderId="7" xfId="0" applyFont="1" applyBorder="1" applyAlignment="1">
      <alignment horizontal="center" vertical="center"/>
    </xf>
    <xf numFmtId="0" fontId="22" fillId="0" borderId="7" xfId="0" applyFont="1" applyFill="1" applyBorder="1" applyAlignment="1">
      <alignment horizontal="center" vertical="center"/>
    </xf>
    <xf numFmtId="0" fontId="22" fillId="0" borderId="7" xfId="0" applyFont="1" applyBorder="1" applyAlignment="1">
      <alignment horizontal="center" wrapText="1"/>
    </xf>
    <xf numFmtId="0" fontId="22" fillId="0" borderId="7" xfId="0" applyFont="1" applyBorder="1" applyAlignment="1">
      <alignment horizontal="center" vertical="center" wrapText="1"/>
    </xf>
    <xf numFmtId="0" fontId="13" fillId="0" borderId="7" xfId="0" applyFont="1" applyBorder="1" applyAlignment="1">
      <alignment horizontal="center" wrapText="1"/>
    </xf>
    <xf numFmtId="0" fontId="1" fillId="5" borderId="4" xfId="0" applyFont="1" applyFill="1" applyBorder="1" applyAlignment="1" applyProtection="1">
      <alignment horizontal="center"/>
    </xf>
    <xf numFmtId="0" fontId="7" fillId="0" borderId="0" xfId="0" applyFont="1" applyProtection="1"/>
    <xf numFmtId="0" fontId="6" fillId="2" borderId="1" xfId="0" applyFont="1" applyFill="1" applyBorder="1" applyAlignment="1" applyProtection="1">
      <alignment horizontal="center" vertical="center"/>
    </xf>
    <xf numFmtId="0" fontId="6" fillId="2" borderId="1" xfId="0" applyFont="1" applyFill="1" applyBorder="1" applyAlignment="1" applyProtection="1">
      <alignment vertical="center"/>
    </xf>
    <xf numFmtId="0" fontId="6" fillId="0" borderId="0" xfId="0" applyFont="1" applyProtection="1"/>
    <xf numFmtId="0" fontId="7" fillId="0" borderId="0" xfId="0" applyFont="1" applyAlignment="1" applyProtection="1">
      <alignment horizontal="center" vertical="center"/>
    </xf>
    <xf numFmtId="0" fontId="6" fillId="11" borderId="3" xfId="0" applyFont="1" applyFill="1" applyBorder="1" applyAlignment="1" applyProtection="1"/>
    <xf numFmtId="0" fontId="6" fillId="10" borderId="1" xfId="0" applyFont="1" applyFill="1" applyBorder="1" applyAlignment="1" applyProtection="1">
      <alignment horizontal="center"/>
    </xf>
    <xf numFmtId="0" fontId="6" fillId="0" borderId="1" xfId="0" applyFont="1" applyBorder="1" applyProtection="1"/>
    <xf numFmtId="0" fontId="6" fillId="0" borderId="1" xfId="0" applyFont="1" applyBorder="1" applyAlignment="1" applyProtection="1">
      <alignment horizontal="center"/>
    </xf>
    <xf numFmtId="0" fontId="7" fillId="8" borderId="0" xfId="0" applyFont="1" applyFill="1" applyAlignment="1" applyProtection="1"/>
    <xf numFmtId="0" fontId="6" fillId="11" borderId="5" xfId="0" applyFont="1" applyFill="1" applyBorder="1" applyAlignment="1" applyProtection="1"/>
    <xf numFmtId="0" fontId="4" fillId="12" borderId="1" xfId="0" applyFont="1" applyFill="1" applyBorder="1" applyAlignment="1" applyProtection="1">
      <alignment vertical="center"/>
    </xf>
    <xf numFmtId="0" fontId="6" fillId="8" borderId="1" xfId="0" applyFont="1" applyFill="1" applyBorder="1" applyAlignment="1" applyProtection="1"/>
    <xf numFmtId="0" fontId="6" fillId="8" borderId="1" xfId="0" applyFont="1" applyFill="1" applyBorder="1" applyAlignment="1" applyProtection="1">
      <alignment horizontal="center"/>
    </xf>
    <xf numFmtId="0" fontId="6" fillId="9" borderId="0" xfId="0" applyFont="1" applyFill="1" applyAlignment="1" applyProtection="1"/>
    <xf numFmtId="0" fontId="7" fillId="9" borderId="0" xfId="0" applyFont="1" applyFill="1" applyAlignment="1" applyProtection="1"/>
    <xf numFmtId="0" fontId="7" fillId="8" borderId="0" xfId="0" applyFont="1" applyFill="1" applyAlignment="1" applyProtection="1">
      <alignment horizontal="center" vertical="center" readingOrder="2"/>
    </xf>
    <xf numFmtId="0" fontId="6" fillId="11" borderId="2" xfId="0" applyFont="1" applyFill="1" applyBorder="1" applyAlignment="1" applyProtection="1"/>
    <xf numFmtId="0" fontId="6" fillId="8" borderId="1" xfId="0" applyFont="1" applyFill="1" applyBorder="1" applyAlignment="1" applyProtection="1">
      <alignment horizontal="center" readingOrder="2"/>
    </xf>
    <xf numFmtId="0" fontId="6" fillId="9" borderId="0" xfId="0" applyFont="1" applyFill="1" applyAlignment="1" applyProtection="1">
      <alignment horizontal="center" readingOrder="2"/>
    </xf>
    <xf numFmtId="0" fontId="7" fillId="9" borderId="0" xfId="0" applyFont="1" applyFill="1" applyAlignment="1" applyProtection="1">
      <alignment horizontal="center" readingOrder="2"/>
    </xf>
    <xf numFmtId="0" fontId="7" fillId="8" borderId="0" xfId="0" applyFont="1" applyFill="1" applyAlignment="1" applyProtection="1">
      <alignment horizontal="center" readingOrder="2"/>
    </xf>
    <xf numFmtId="0" fontId="4" fillId="7" borderId="1" xfId="0" applyFont="1" applyFill="1" applyBorder="1" applyAlignment="1" applyProtection="1">
      <alignment horizontal="center"/>
    </xf>
    <xf numFmtId="0" fontId="4" fillId="0" borderId="1" xfId="0" applyFont="1" applyBorder="1" applyProtection="1"/>
    <xf numFmtId="0" fontId="4" fillId="0" borderId="1" xfId="0" applyFont="1" applyBorder="1" applyAlignment="1" applyProtection="1">
      <alignment horizontal="center"/>
    </xf>
    <xf numFmtId="0" fontId="5" fillId="0" borderId="0" xfId="0" applyFont="1" applyProtection="1"/>
    <xf numFmtId="0" fontId="0" fillId="0" borderId="0" xfId="0" applyProtection="1"/>
    <xf numFmtId="0" fontId="4" fillId="6" borderId="1" xfId="0" applyFont="1" applyFill="1" applyBorder="1" applyAlignment="1" applyProtection="1">
      <alignment horizontal="center"/>
    </xf>
    <xf numFmtId="0" fontId="4" fillId="3" borderId="4" xfId="0" applyFont="1" applyFill="1" applyBorder="1" applyAlignment="1" applyProtection="1">
      <alignment horizontal="center"/>
    </xf>
    <xf numFmtId="0" fontId="5" fillId="5" borderId="0" xfId="0" applyFont="1" applyFill="1" applyProtection="1"/>
    <xf numFmtId="0" fontId="1" fillId="0" borderId="4" xfId="0" applyFont="1" applyBorder="1" applyAlignment="1" applyProtection="1">
      <alignment horizontal="center"/>
    </xf>
    <xf numFmtId="0" fontId="0" fillId="0" borderId="4" xfId="0" applyBorder="1" applyProtection="1"/>
    <xf numFmtId="0" fontId="0" fillId="0" borderId="0" xfId="0" applyAlignment="1" applyProtection="1">
      <alignment horizontal="center"/>
    </xf>
    <xf numFmtId="0" fontId="24" fillId="14" borderId="11" xfId="0" applyFont="1" applyFill="1" applyBorder="1" applyAlignment="1">
      <alignment vertical="center" shrinkToFit="1" readingOrder="2"/>
    </xf>
    <xf numFmtId="0" fontId="24" fillId="14" borderId="12" xfId="0" applyFont="1" applyFill="1" applyBorder="1" applyAlignment="1">
      <alignment horizontal="center" vertical="center"/>
    </xf>
    <xf numFmtId="0" fontId="24" fillId="14" borderId="11" xfId="0" applyFont="1" applyFill="1" applyBorder="1" applyAlignment="1">
      <alignment horizontal="center" vertical="center" shrinkToFit="1" readingOrder="2"/>
    </xf>
    <xf numFmtId="0" fontId="24" fillId="14" borderId="13" xfId="0" applyFont="1" applyFill="1" applyBorder="1" applyAlignment="1">
      <alignment horizontal="center" vertical="center"/>
    </xf>
    <xf numFmtId="0" fontId="24" fillId="15" borderId="14" xfId="0" applyFont="1" applyFill="1" applyBorder="1" applyAlignment="1">
      <alignment vertical="center"/>
    </xf>
    <xf numFmtId="0" fontId="24" fillId="15" borderId="15" xfId="0" applyFont="1" applyFill="1" applyBorder="1" applyAlignment="1">
      <alignment vertical="center"/>
    </xf>
    <xf numFmtId="0" fontId="0" fillId="15" borderId="14" xfId="0" applyFill="1" applyBorder="1"/>
    <xf numFmtId="0" fontId="0" fillId="15" borderId="16" xfId="0" applyFill="1" applyBorder="1"/>
    <xf numFmtId="0" fontId="24" fillId="15" borderId="17" xfId="0" applyFont="1" applyFill="1" applyBorder="1" applyAlignment="1">
      <alignment vertical="center"/>
    </xf>
    <xf numFmtId="0" fontId="24" fillId="15" borderId="18" xfId="0" applyFont="1" applyFill="1" applyBorder="1" applyAlignment="1">
      <alignment vertical="center"/>
    </xf>
    <xf numFmtId="0" fontId="13" fillId="0" borderId="7" xfId="0" applyFont="1" applyBorder="1" applyAlignment="1">
      <alignment horizontal="center"/>
    </xf>
    <xf numFmtId="1" fontId="25" fillId="0" borderId="7" xfId="0" applyNumberFormat="1" applyFont="1" applyBorder="1" applyAlignment="1">
      <alignment horizontal="center" vertical="center"/>
    </xf>
    <xf numFmtId="0" fontId="1" fillId="0" borderId="7" xfId="0" applyFont="1" applyBorder="1" applyAlignment="1">
      <alignment horizontal="center" wrapText="1"/>
    </xf>
    <xf numFmtId="0" fontId="1" fillId="0" borderId="7" xfId="0" applyFont="1" applyBorder="1" applyAlignment="1">
      <alignment horizontal="center"/>
    </xf>
    <xf numFmtId="0" fontId="13" fillId="0" borderId="7" xfId="0" applyFont="1" applyBorder="1" applyAlignment="1">
      <alignment horizontal="center"/>
    </xf>
    <xf numFmtId="0" fontId="13" fillId="4" borderId="7" xfId="0" applyFont="1" applyFill="1" applyBorder="1" applyAlignment="1">
      <alignment horizontal="center" vertical="center" textRotation="90"/>
    </xf>
    <xf numFmtId="0" fontId="22" fillId="4" borderId="7" xfId="0" applyFont="1" applyFill="1" applyBorder="1" applyAlignment="1">
      <alignment horizontal="center" vertical="center"/>
    </xf>
    <xf numFmtId="0" fontId="13" fillId="4" borderId="7" xfId="0" applyFont="1" applyFill="1" applyBorder="1" applyAlignment="1">
      <alignment horizontal="center"/>
    </xf>
    <xf numFmtId="0" fontId="5" fillId="4" borderId="7" xfId="0" applyFont="1" applyFill="1" applyBorder="1" applyAlignment="1">
      <alignment horizontal="center"/>
    </xf>
    <xf numFmtId="0" fontId="0" fillId="4" borderId="7" xfId="0" applyFill="1" applyBorder="1"/>
    <xf numFmtId="0" fontId="13" fillId="0" borderId="7" xfId="0" applyFont="1" applyBorder="1" applyAlignment="1">
      <alignment horizontal="center"/>
    </xf>
    <xf numFmtId="0" fontId="0" fillId="15" borderId="14" xfId="0" applyFill="1" applyBorder="1" applyAlignment="1">
      <alignment horizontal="center"/>
    </xf>
    <xf numFmtId="0" fontId="0" fillId="15" borderId="16" xfId="0" applyFill="1" applyBorder="1" applyAlignment="1">
      <alignment horizontal="center"/>
    </xf>
    <xf numFmtId="0" fontId="26" fillId="0" borderId="19" xfId="0" applyFont="1" applyBorder="1" applyAlignment="1">
      <alignment horizontal="right" vertical="top" wrapText="1" readingOrder="2"/>
    </xf>
    <xf numFmtId="0" fontId="26" fillId="0" borderId="20" xfId="0" applyFont="1" applyBorder="1" applyAlignment="1">
      <alignment horizontal="right" vertical="top" wrapText="1" readingOrder="2"/>
    </xf>
    <xf numFmtId="0" fontId="0" fillId="0" borderId="0" xfId="0" applyAlignment="1">
      <alignment horizontal="center"/>
    </xf>
    <xf numFmtId="0" fontId="24" fillId="15" borderId="14" xfId="0" applyFont="1" applyFill="1" applyBorder="1" applyAlignment="1">
      <alignment horizontal="center" vertical="center"/>
    </xf>
    <xf numFmtId="0" fontId="24" fillId="15" borderId="15" xfId="0" applyFont="1" applyFill="1" applyBorder="1" applyAlignment="1">
      <alignment horizontal="center" vertical="center"/>
    </xf>
    <xf numFmtId="0" fontId="24" fillId="15" borderId="17" xfId="0" applyFont="1" applyFill="1" applyBorder="1" applyAlignment="1">
      <alignment horizontal="center" vertical="center"/>
    </xf>
    <xf numFmtId="0" fontId="24" fillId="15" borderId="18" xfId="0" applyFont="1" applyFill="1" applyBorder="1" applyAlignment="1">
      <alignment horizontal="center" vertical="center"/>
    </xf>
    <xf numFmtId="0" fontId="5" fillId="0" borderId="4" xfId="0" applyFont="1" applyBorder="1" applyAlignment="1">
      <alignment textRotation="90"/>
    </xf>
    <xf numFmtId="0" fontId="5" fillId="0" borderId="4" xfId="0" applyFont="1" applyBorder="1" applyAlignment="1">
      <alignment vertical="center" textRotation="90"/>
    </xf>
    <xf numFmtId="0" fontId="5" fillId="0" borderId="0" xfId="0" applyFont="1"/>
    <xf numFmtId="0" fontId="5" fillId="0" borderId="4" xfId="0" applyFont="1" applyBorder="1" applyAlignment="1">
      <alignment horizontal="center" vertical="center" textRotation="90"/>
    </xf>
    <xf numFmtId="0" fontId="5" fillId="0" borderId="4" xfId="0" applyFont="1" applyBorder="1"/>
    <xf numFmtId="1" fontId="6" fillId="12" borderId="1" xfId="0" applyNumberFormat="1" applyFont="1" applyFill="1" applyBorder="1" applyAlignment="1" applyProtection="1">
      <alignment vertical="center"/>
    </xf>
    <xf numFmtId="0" fontId="6" fillId="6" borderId="1" xfId="0" applyFont="1" applyFill="1" applyBorder="1" applyAlignment="1" applyProtection="1">
      <alignment vertical="center" textRotation="90"/>
    </xf>
    <xf numFmtId="0" fontId="6" fillId="5" borderId="1" xfId="0" applyFont="1" applyFill="1" applyBorder="1" applyAlignment="1" applyProtection="1">
      <alignment vertical="center" textRotation="90"/>
    </xf>
    <xf numFmtId="0" fontId="6" fillId="7" borderId="1" xfId="0" applyFont="1" applyFill="1" applyBorder="1" applyAlignment="1" applyProtection="1">
      <alignment vertical="center" textRotation="90"/>
    </xf>
    <xf numFmtId="0" fontId="5" fillId="0" borderId="4" xfId="0" applyNumberFormat="1" applyFont="1" applyBorder="1" applyAlignment="1">
      <alignment shrinkToFit="1"/>
    </xf>
    <xf numFmtId="0" fontId="36" fillId="0" borderId="4" xfId="0" applyFont="1" applyBorder="1"/>
    <xf numFmtId="0" fontId="36" fillId="0" borderId="4" xfId="0" applyFont="1" applyBorder="1" applyAlignment="1">
      <alignment textRotation="9"/>
    </xf>
    <xf numFmtId="0" fontId="36" fillId="0" borderId="0" xfId="0" applyFont="1"/>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7"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8" xfId="0" applyFont="1" applyBorder="1" applyAlignment="1">
      <alignment horizontal="center" vertical="center" textRotation="90"/>
    </xf>
    <xf numFmtId="0" fontId="13" fillId="0" borderId="9" xfId="0" applyFont="1" applyBorder="1" applyAlignment="1">
      <alignment horizontal="center" vertical="center" textRotation="90"/>
    </xf>
    <xf numFmtId="0" fontId="13" fillId="3" borderId="4" xfId="0" applyFont="1" applyFill="1" applyBorder="1" applyAlignment="1" applyProtection="1">
      <alignment horizontal="center"/>
      <protection locked="0"/>
    </xf>
    <xf numFmtId="166" fontId="13" fillId="0" borderId="7" xfId="0" applyNumberFormat="1" applyFont="1" applyBorder="1" applyAlignment="1">
      <alignment horizontal="center" vertical="center"/>
    </xf>
    <xf numFmtId="0" fontId="4" fillId="5" borderId="1" xfId="0" applyFont="1" applyFill="1" applyBorder="1" applyAlignment="1" applyProtection="1">
      <alignment horizontal="center" vertical="center"/>
    </xf>
    <xf numFmtId="0" fontId="13" fillId="3" borderId="4" xfId="0" applyFont="1" applyFill="1" applyBorder="1" applyAlignment="1" applyProtection="1">
      <alignment horizontal="center"/>
    </xf>
    <xf numFmtId="0" fontId="6" fillId="2" borderId="1" xfId="0" applyFont="1" applyFill="1" applyBorder="1" applyAlignment="1" applyProtection="1">
      <alignment horizontal="center" vertical="center"/>
    </xf>
    <xf numFmtId="0" fontId="6" fillId="10" borderId="3" xfId="0" applyFont="1" applyFill="1" applyBorder="1" applyAlignment="1" applyProtection="1">
      <alignment horizontal="center"/>
    </xf>
    <xf numFmtId="0" fontId="6" fillId="10" borderId="2" xfId="0" applyFont="1" applyFill="1" applyBorder="1" applyAlignment="1" applyProtection="1">
      <alignment horizontal="center"/>
    </xf>
    <xf numFmtId="0" fontId="18" fillId="0" borderId="6" xfId="0" applyFont="1" applyBorder="1" applyAlignment="1" applyProtection="1">
      <alignment horizontal="center" vertical="center"/>
    </xf>
    <xf numFmtId="0" fontId="5" fillId="0" borderId="4" xfId="0" applyFont="1" applyBorder="1" applyAlignment="1">
      <alignment horizontal="center"/>
    </xf>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0" fontId="23" fillId="13" borderId="10" xfId="0" applyFont="1" applyFill="1" applyBorder="1" applyAlignment="1">
      <alignment horizontal="center"/>
    </xf>
  </cellXfs>
  <cellStyles count="1">
    <cellStyle name="Normal" xfId="0" builtinId="0"/>
  </cellStyles>
  <dxfs count="7">
    <dxf>
      <font>
        <condense val="0"/>
        <extend val="0"/>
        <color rgb="FF9C0006"/>
      </font>
    </dxf>
    <dxf>
      <font>
        <condense val="0"/>
        <extend val="0"/>
        <color rgb="FF9C0006"/>
      </font>
    </dxf>
    <dxf>
      <font>
        <condense val="0"/>
        <extend val="0"/>
        <color rgb="FF9C0006"/>
      </font>
    </dxf>
    <dxf>
      <font>
        <condense val="0"/>
        <extend val="0"/>
        <color rgb="FF9C0006"/>
      </font>
    </dxf>
    <dxf>
      <font>
        <condense val="0"/>
        <extend val="0"/>
        <color rgb="FF9C0006"/>
      </font>
    </dxf>
    <dxf>
      <border>
        <left style="thin">
          <color auto="1"/>
        </left>
        <right style="thin">
          <color auto="1"/>
        </right>
        <top style="thin">
          <color auto="1"/>
        </top>
        <bottom style="thin">
          <color auto="1"/>
        </bottom>
        <vertical/>
        <horizontal/>
      </border>
    </dxf>
    <dxf>
      <border>
        <left style="thin">
          <color rgb="FF9C0006"/>
        </left>
        <right style="thin">
          <color rgb="FF9C0006"/>
        </right>
        <top style="thin">
          <color rgb="FF9C0006"/>
        </top>
        <bottom style="thin">
          <color rgb="FF9C0006"/>
        </bottom>
        <vertical/>
        <horizontal/>
      </border>
    </dxf>
  </dxfs>
  <tableStyles count="0" defaultTableStyle="TableStyleMedium9" defaultPivotStyle="PivotStyleLight16"/>
  <colors>
    <mruColors>
      <color rgb="FFFEB4DB"/>
      <color rgb="FFCCFFCC"/>
      <color rgb="FFCCECFF"/>
      <color rgb="FFCCFF33"/>
      <color rgb="FFFF6699"/>
      <color rgb="FFB8FA94"/>
      <color rgb="FFFF66FF"/>
      <color rgb="FFFF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AG140"/>
  <sheetViews>
    <sheetView rightToLeft="1" zoomScale="42" zoomScaleNormal="42" workbookViewId="0">
      <pane xSplit="4" ySplit="3" topLeftCell="E4" activePane="bottomRight" state="frozen"/>
      <selection pane="topRight" activeCell="E1" sqref="E1"/>
      <selection pane="bottomLeft" activeCell="A5" sqref="A5"/>
      <selection pane="bottomRight" activeCell="B4" sqref="B4:B6"/>
    </sheetView>
  </sheetViews>
  <sheetFormatPr defaultColWidth="9" defaultRowHeight="15" thickBottom="1" x14ac:dyDescent="0.25"/>
  <cols>
    <col min="1" max="1" width="5.375" style="12" customWidth="1"/>
    <col min="2" max="2" width="40" style="12" customWidth="1"/>
    <col min="3" max="3" width="11.25" style="12" customWidth="1"/>
    <col min="4" max="4" width="24.875" style="12" customWidth="1"/>
    <col min="5" max="5" width="6" style="12" customWidth="1"/>
    <col min="6" max="8" width="8.625" style="89" customWidth="1"/>
    <col min="9" max="18" width="8.625" style="12" customWidth="1"/>
    <col min="19" max="19" width="5.25" style="12" customWidth="1"/>
    <col min="20" max="20" width="25.375" style="12" customWidth="1"/>
    <col min="21" max="21" width="66.875" style="12" customWidth="1"/>
    <col min="22" max="22" width="9" style="12" customWidth="1"/>
    <col min="23" max="33" width="12.625" style="12" customWidth="1"/>
    <col min="34" max="16384" width="9" style="12"/>
  </cols>
  <sheetData>
    <row r="1" spans="1:33" ht="24" customHeight="1" thickBot="1" x14ac:dyDescent="0.45">
      <c r="A1" s="114"/>
      <c r="B1" s="114" t="s">
        <v>20</v>
      </c>
      <c r="C1" s="116" t="s">
        <v>21</v>
      </c>
      <c r="D1" s="118" t="s">
        <v>22</v>
      </c>
      <c r="E1" s="118"/>
      <c r="F1" s="118"/>
      <c r="G1" s="118"/>
      <c r="H1" s="118"/>
      <c r="I1" s="118"/>
      <c r="J1" s="118"/>
      <c r="K1" s="118"/>
      <c r="L1" s="118"/>
      <c r="M1" s="118"/>
      <c r="N1" s="118"/>
      <c r="O1" s="118"/>
      <c r="P1" s="118"/>
      <c r="Q1" s="118"/>
      <c r="R1" s="118"/>
      <c r="S1" s="118"/>
      <c r="T1" s="118"/>
      <c r="U1" s="80"/>
    </row>
    <row r="2" spans="1:33" ht="117.75" thickBot="1" x14ac:dyDescent="0.25">
      <c r="A2" s="115"/>
      <c r="B2" s="115"/>
      <c r="C2" s="117"/>
      <c r="D2" s="119"/>
      <c r="E2" s="121" t="s">
        <v>23</v>
      </c>
      <c r="F2" s="85" t="str">
        <f>'الفصل الثاني'!D2</f>
        <v>التربية الاسلامية</v>
      </c>
      <c r="G2" s="85" t="str">
        <f>'الفصل الثاني'!G2</f>
        <v>اللغة العربية</v>
      </c>
      <c r="H2" s="85" t="str">
        <f>'الفصل الثاني'!J2</f>
        <v>الرياضيات</v>
      </c>
      <c r="I2" s="26" t="str">
        <f>'الفصل الثاني'!M2</f>
        <v xml:space="preserve">العلوم </v>
      </c>
      <c r="J2" s="26" t="str">
        <f>'الفصل الثاني'!P2</f>
        <v>الجغرافيا</v>
      </c>
      <c r="K2" s="27" t="str">
        <f>'الفصل الثاني'!S2</f>
        <v>التاريخ</v>
      </c>
      <c r="L2" s="28" t="str">
        <f>'الفصل الثاني'!V2</f>
        <v>اللغة النجليزية</v>
      </c>
      <c r="M2" s="29" t="str">
        <f>'الفصل الثاني'!Y2</f>
        <v>الحاسوب</v>
      </c>
      <c r="N2" s="26" t="str">
        <f>'الفصل الثاني'!AB2</f>
        <v>التربية الوطنية</v>
      </c>
      <c r="O2" s="26" t="str">
        <f>'الفصل الثاني'!AE2</f>
        <v>التربية االفنية</v>
      </c>
      <c r="P2" s="26"/>
      <c r="Q2" s="26"/>
      <c r="R2" s="26"/>
      <c r="S2" s="26"/>
      <c r="T2" s="26" t="s">
        <v>7</v>
      </c>
      <c r="U2" s="30" t="s">
        <v>28</v>
      </c>
    </row>
    <row r="3" spans="1:33" ht="38.1" customHeight="1" thickBot="1" x14ac:dyDescent="0.45">
      <c r="A3" s="115"/>
      <c r="B3" s="115"/>
      <c r="C3" s="117"/>
      <c r="D3" s="120"/>
      <c r="E3" s="122"/>
      <c r="F3" s="86">
        <v>74</v>
      </c>
      <c r="G3" s="86">
        <v>120</v>
      </c>
      <c r="H3" s="86">
        <v>100</v>
      </c>
      <c r="I3" s="31">
        <v>80</v>
      </c>
      <c r="J3" s="31">
        <v>40</v>
      </c>
      <c r="K3" s="32">
        <v>40</v>
      </c>
      <c r="L3" s="33">
        <v>80</v>
      </c>
      <c r="M3" s="34">
        <v>40</v>
      </c>
      <c r="N3" s="31">
        <v>36</v>
      </c>
      <c r="O3" s="31">
        <v>20</v>
      </c>
      <c r="P3" s="26"/>
      <c r="Q3" s="26"/>
      <c r="R3" s="26"/>
      <c r="S3" s="26"/>
      <c r="T3" s="81">
        <f>SUM(F3:M3)</f>
        <v>574</v>
      </c>
      <c r="U3" s="30"/>
    </row>
    <row r="4" spans="1:33" ht="36.75" customHeight="1" thickBot="1" x14ac:dyDescent="0.45">
      <c r="A4" s="113">
        <v>1</v>
      </c>
      <c r="B4" s="113" t="str">
        <f ca="1">INDEX('اسماء الطلبة'!$B$3:$B$40,COUNTA(B$1:B5))</f>
        <v>الطالب 1</v>
      </c>
      <c r="C4" s="118"/>
      <c r="D4" s="80" t="s">
        <v>24</v>
      </c>
      <c r="E4" s="80"/>
      <c r="F4" s="87">
        <f>INDEX( 'التربية الاسلامية'!$C$3:$C$52,COUNTA(B$1:B3))</f>
        <v>10</v>
      </c>
      <c r="G4" s="87">
        <f>INDEX( 'اللغة العربية'!$C$3:$C$52,COUNTA(B$1:B3))</f>
        <v>9</v>
      </c>
      <c r="H4" s="87">
        <f>INDEX(الرياضيات!$C$3:$C$52,COUNTA(B$1:B3))</f>
        <v>5</v>
      </c>
      <c r="I4" s="80">
        <f>INDEX(العلوم!$C$3:$C$52,COUNTA(B$1:B3))</f>
        <v>7</v>
      </c>
      <c r="J4" s="84">
        <f>INDEX(الجغرافيا!$C$3:$C$52,COUNTA(B$1:B3))</f>
        <v>9</v>
      </c>
      <c r="K4" s="84">
        <f>INDEX(التاريخ!$C$3:$C$52,COUNTA(B$1:B3))</f>
        <v>3</v>
      </c>
      <c r="L4" s="35">
        <f>INDEX('اللغة الانجليزية'!$C$3:$C$52,COUNTA(B$1:B3))</f>
        <v>13</v>
      </c>
      <c r="M4" s="90">
        <f>INDEX(الحاسوب!$C$3:$C$52,COUNTA(B$1:B3))</f>
        <v>15</v>
      </c>
      <c r="N4" s="90">
        <f>INDEX('تربية وطنية'!$C$3:$C$52,COUNTA(B$1:B3))</f>
        <v>2</v>
      </c>
      <c r="O4" s="90">
        <f>INDEX('تربية فنية'!$C$3:$C$52,COUNTA(B$1:B3))</f>
        <v>6</v>
      </c>
      <c r="P4" s="80"/>
      <c r="Q4" s="80"/>
      <c r="R4" s="80"/>
      <c r="S4" s="80"/>
      <c r="T4" s="80"/>
      <c r="U4" s="80"/>
    </row>
    <row r="5" spans="1:33" ht="38.1" customHeight="1" thickTop="1" thickBot="1" x14ac:dyDescent="0.45">
      <c r="A5" s="113"/>
      <c r="B5" s="113"/>
      <c r="C5" s="118"/>
      <c r="D5" s="80" t="s">
        <v>25</v>
      </c>
      <c r="E5" s="80"/>
      <c r="F5" s="87">
        <f>INDEX('التربية الاسلامية'!$D$3:$D$52,COUNTA(B$1:B2))</f>
        <v>5</v>
      </c>
      <c r="G5" s="87">
        <f>INDEX('اللغة العربية'!$D$3:$D$52,COUNTA(B$1:B2))</f>
        <v>7</v>
      </c>
      <c r="H5" s="87">
        <f>INDEX(الرياضيات!$D$3:$D$52,COUNTA(B$1:B2))</f>
        <v>6</v>
      </c>
      <c r="I5" s="80">
        <f>INDEX(العلوم!$D$3:$D$52,COUNTA(B$1:B2))</f>
        <v>8</v>
      </c>
      <c r="J5" s="84">
        <f>INDEX(الجغرافيا!$D$3:$D$52,COUNTA(B$1:B2))</f>
        <v>10</v>
      </c>
      <c r="K5" s="80">
        <f>INDEX(التاريخ!$D$3:$D$52,COUNTA(B$1:B2))</f>
        <v>8</v>
      </c>
      <c r="L5" s="84">
        <f>INDEX('اللغة الانجليزية'!$D$3:$D$52,COUNTA(B$1:B2))</f>
        <v>14</v>
      </c>
      <c r="M5" s="84">
        <f>INDEX(الحاسوب!$D$3:$D$52,COUNTA(B$1:B2))</f>
        <v>16</v>
      </c>
      <c r="N5" s="84">
        <f>INDEX('تربية وطنية'!$D$3:$D$52,COUNTA(B$1:B2))</f>
        <v>3</v>
      </c>
      <c r="O5" s="80">
        <f>INDEX('تربية فنية'!$D$3:$D$52,COUNTA(B$1:B2))</f>
        <v>7</v>
      </c>
      <c r="P5" s="80"/>
      <c r="Q5" s="80"/>
      <c r="R5" s="80"/>
      <c r="S5" s="80"/>
      <c r="T5" s="80"/>
      <c r="U5" s="80"/>
      <c r="W5" s="22" t="s">
        <v>0</v>
      </c>
      <c r="X5" s="123" t="s">
        <v>16</v>
      </c>
      <c r="Y5" s="123"/>
      <c r="Z5" s="123"/>
      <c r="AA5" s="123"/>
      <c r="AB5" s="123"/>
      <c r="AC5" s="123"/>
      <c r="AD5" s="123"/>
      <c r="AE5" s="123"/>
      <c r="AF5" s="123"/>
      <c r="AG5" s="123"/>
    </row>
    <row r="6" spans="1:33" ht="38.1" customHeight="1" thickTop="1" thickBot="1" x14ac:dyDescent="0.45">
      <c r="A6" s="113"/>
      <c r="B6" s="113"/>
      <c r="C6" s="118"/>
      <c r="D6" s="80" t="s">
        <v>7</v>
      </c>
      <c r="E6" s="80"/>
      <c r="F6" s="87">
        <f>SUM(F4:F5)</f>
        <v>15</v>
      </c>
      <c r="G6" s="87">
        <f>SUM(G4:G5)</f>
        <v>16</v>
      </c>
      <c r="H6" s="87">
        <f t="shared" ref="H6:O6" si="0">SUM(H4:H5)</f>
        <v>11</v>
      </c>
      <c r="I6" s="80">
        <f t="shared" si="0"/>
        <v>15</v>
      </c>
      <c r="J6" s="80">
        <f t="shared" si="0"/>
        <v>19</v>
      </c>
      <c r="K6" s="80">
        <f t="shared" si="0"/>
        <v>11</v>
      </c>
      <c r="L6" s="80">
        <f t="shared" si="0"/>
        <v>27</v>
      </c>
      <c r="M6" s="80">
        <f t="shared" si="0"/>
        <v>31</v>
      </c>
      <c r="N6" s="80">
        <f t="shared" si="0"/>
        <v>5</v>
      </c>
      <c r="O6" s="80">
        <f t="shared" si="0"/>
        <v>13</v>
      </c>
      <c r="P6" s="80"/>
      <c r="Q6" s="80"/>
      <c r="R6" s="80"/>
      <c r="S6" s="80"/>
      <c r="T6" s="80">
        <f>IF(OR(F6&lt;$F$3/2,G6&lt;$FG$3/2,H6&lt;$H$3/2,I6&lt;$I$3/2,J6&lt;$J$3/2,K6&lt;$K$3/2,L6&lt;$L$3/2,M6&lt;$M$3/2,N6&lt;$N$3/2,O6&lt;$O$3/2),0,SUM(F6:M6))</f>
        <v>0</v>
      </c>
      <c r="U6" s="82" t="str">
        <f>IF(T6=0,"ضعيف في "&amp;X6&amp;" "&amp;Y6&amp;" "&amp;Z6&amp;" "&amp;AA6&amp;""&amp;AB6&amp;" "&amp;AC6&amp;" "&amp;AD6&amp;" "&amp;AE6&amp;" "&amp;AF6&amp;" "&amp;AG6,IF(T6&gt;85%*T$3,"ممتاز",IF(T6&gt;75%*T$3,"جيد جدا",IF(T6&gt;65%*T$3,"جيد","مقبول"))))</f>
        <v>ضعيف في التربية الاسلامية اللغة العربية الرياضيات العلوم الجغرافيا التاريخ اللغة النجليزية الحاسوب التربية الوطنية التربية االفنية</v>
      </c>
      <c r="W6" s="23" t="e">
        <f>'الفصل الثاني'!C4:CB54,IF(MIN(Y6&lt;&gt;""),B4,IF(MIN(Z6&lt;&gt;""),B4,IF(MIN(AA6&lt;&gt;""),B4,IF(MIN(AB6&lt;&gt;""),B4,IF(MIN(AC6&lt;&gt;""),B4,IF(MIN(AD6&lt;&gt;""),B4,IF(MIN(AE6&lt;&gt;""),B4,IF(MIN(AF6&lt;&gt;""),B4,IF(MIN(AG6&lt;&gt;""),B4,"")))))))))</f>
        <v>#VALUE!</v>
      </c>
      <c r="X6" s="23" t="str">
        <f>IF(MIN(F5=""),F$2,IF(MIN(F6&lt;$F$3/2),F$2,""))</f>
        <v>التربية الاسلامية</v>
      </c>
      <c r="Y6" s="23" t="str">
        <f t="shared" ref="Y6:AG6" si="1">IF(MIN(G5=""),G$2,IF(MIN(G6&lt;$F$3/2),G$2,""))</f>
        <v>اللغة العربية</v>
      </c>
      <c r="Z6" s="23" t="str">
        <f t="shared" si="1"/>
        <v>الرياضيات</v>
      </c>
      <c r="AA6" s="23" t="str">
        <f t="shared" si="1"/>
        <v xml:space="preserve">العلوم </v>
      </c>
      <c r="AB6" s="23" t="str">
        <f t="shared" si="1"/>
        <v>الجغرافيا</v>
      </c>
      <c r="AC6" s="23" t="str">
        <f t="shared" si="1"/>
        <v>التاريخ</v>
      </c>
      <c r="AD6" s="23" t="str">
        <f t="shared" si="1"/>
        <v>اللغة النجليزية</v>
      </c>
      <c r="AE6" s="23" t="str">
        <f t="shared" si="1"/>
        <v>الحاسوب</v>
      </c>
      <c r="AF6" s="23" t="str">
        <f t="shared" si="1"/>
        <v>التربية الوطنية</v>
      </c>
      <c r="AG6" s="23" t="str">
        <f t="shared" si="1"/>
        <v>التربية االفنية</v>
      </c>
    </row>
    <row r="7" spans="1:33" ht="38.1" customHeight="1" thickTop="1" thickBot="1" x14ac:dyDescent="0.45">
      <c r="A7" s="113">
        <v>2</v>
      </c>
      <c r="B7" s="113" t="str">
        <f ca="1">INDEX('اسماء الطلبة'!$B$3:$B$40,COUNTA(B$1:B8))</f>
        <v>الطالب 2</v>
      </c>
      <c r="C7" s="118"/>
      <c r="D7" s="80" t="s">
        <v>24</v>
      </c>
      <c r="E7" s="80"/>
      <c r="F7" s="87">
        <f ca="1">INDEX( 'التربية الاسلامية'!$C$3:$C$52,COUNTA(B$1:B6))</f>
        <v>24</v>
      </c>
      <c r="G7" s="87">
        <f ca="1">INDEX( 'اللغة العربية'!$C$3:$C$52,COUNTA(B$1:B6))</f>
        <v>20</v>
      </c>
      <c r="H7" s="87">
        <f ca="1">INDEX(الرياضيات!$C$3:$C$52,COUNTA(B$1:B6))</f>
        <v>15</v>
      </c>
      <c r="I7" s="84">
        <f ca="1">INDEX(العلوم!$C$3:$C$52,COUNTA(B$1:B6))</f>
        <v>20</v>
      </c>
      <c r="J7" s="84">
        <f ca="1">INDEX(الجغرافيا!$C$3:$C$52,COUNTA(B$1:B6))</f>
        <v>15</v>
      </c>
      <c r="K7" s="90">
        <f ca="1">INDEX(التاريخ!$C$3:$C$52,COUNTA(B$1:B6))</f>
        <v>15</v>
      </c>
      <c r="L7" s="35">
        <f ca="1">INDEX('اللغة الانجليزية'!$C$3:$C$52,COUNTA(B$1:B6))</f>
        <v>15</v>
      </c>
      <c r="M7" s="90">
        <f ca="1">INDEX(الحاسوب!$C$3:$C$52,COUNTA(B$1:B6))</f>
        <v>15</v>
      </c>
      <c r="N7" s="90">
        <f ca="1">INDEX('تربية وطنية'!$C$3:$C$52,COUNTA(B$1:B6))</f>
        <v>10</v>
      </c>
      <c r="O7" s="90">
        <f ca="1">INDEX('تربية فنية'!$C$3:$C$52,COUNTA(B$1:B6))</f>
        <v>15</v>
      </c>
      <c r="P7" s="80"/>
      <c r="Q7" s="80"/>
      <c r="R7" s="80"/>
      <c r="S7" s="80"/>
      <c r="T7" s="80"/>
      <c r="U7" s="83"/>
      <c r="W7" s="24"/>
      <c r="X7" s="24"/>
      <c r="Y7" s="24"/>
      <c r="Z7" s="24"/>
      <c r="AA7" s="24"/>
      <c r="AB7" s="24"/>
      <c r="AC7" s="24"/>
      <c r="AD7" s="24"/>
      <c r="AE7" s="24"/>
      <c r="AF7" s="24"/>
      <c r="AG7" s="25"/>
    </row>
    <row r="8" spans="1:33" ht="38.1" customHeight="1" thickTop="1" thickBot="1" x14ac:dyDescent="0.45">
      <c r="A8" s="113"/>
      <c r="B8" s="113"/>
      <c r="C8" s="118"/>
      <c r="D8" s="80" t="s">
        <v>25</v>
      </c>
      <c r="E8" s="80"/>
      <c r="F8" s="87">
        <f ca="1">INDEX('التربية الاسلامية'!$D$3:$D$52,COUNTA(B$1:B5))</f>
        <v>50</v>
      </c>
      <c r="G8" s="87">
        <f ca="1">INDEX('اللغة العربية'!$D$3:$D$52,COUNTA(B$1:B5))</f>
        <v>40</v>
      </c>
      <c r="H8" s="87">
        <f ca="1">INDEX(الرياضيات!$D$3:$D$52,COUNTA(B$1:B5))</f>
        <v>30</v>
      </c>
      <c r="I8" s="84">
        <f ca="1">INDEX(العلوم!$D$3:$D$52,COUNTA(B$1:B5))</f>
        <v>30</v>
      </c>
      <c r="J8" s="84">
        <f ca="1">INDEX(الجغرافيا!$D$3:$D$52,COUNTA(B$1:B5))</f>
        <v>25</v>
      </c>
      <c r="K8" s="90">
        <f ca="1">INDEX(التاريخ!$D$3:$D$52,COUNTA(B$1:B5))</f>
        <v>25</v>
      </c>
      <c r="L8" s="90">
        <f ca="1">INDEX('اللغة الانجليزية'!$D$3:$D$52,COUNTA(B$1:B5))</f>
        <v>25</v>
      </c>
      <c r="M8" s="90">
        <f ca="1">INDEX(الحاسوب!$D$3:$D$52,COUNTA(B$1:B5))</f>
        <v>24</v>
      </c>
      <c r="N8" s="90">
        <f ca="1">INDEX('تربية وطنية'!$D$3:$D$52,COUNTA(B$1:B5))</f>
        <v>15</v>
      </c>
      <c r="O8" s="90">
        <f ca="1">INDEX('تربية فنية'!$D$3:$D$52,COUNTA(B$1:B5))</f>
        <v>20</v>
      </c>
      <c r="P8" s="80"/>
      <c r="Q8" s="80"/>
      <c r="R8" s="80"/>
      <c r="S8" s="80"/>
      <c r="T8" s="80"/>
      <c r="U8" s="83"/>
      <c r="W8" s="24"/>
      <c r="X8" s="24"/>
      <c r="Y8" s="24"/>
      <c r="Z8" s="24"/>
      <c r="AA8" s="24"/>
      <c r="AB8" s="24"/>
      <c r="AC8" s="24"/>
      <c r="AD8" s="24"/>
      <c r="AE8" s="24"/>
      <c r="AF8" s="24"/>
      <c r="AG8" s="25"/>
    </row>
    <row r="9" spans="1:33" ht="38.1" customHeight="1" thickTop="1" thickBot="1" x14ac:dyDescent="0.45">
      <c r="A9" s="113"/>
      <c r="B9" s="113"/>
      <c r="C9" s="118"/>
      <c r="D9" s="80" t="s">
        <v>7</v>
      </c>
      <c r="E9" s="80"/>
      <c r="F9" s="87">
        <f t="shared" ref="F9:O9" ca="1" si="2">SUM(F7:F8)</f>
        <v>74</v>
      </c>
      <c r="G9" s="87">
        <f t="shared" ca="1" si="2"/>
        <v>60</v>
      </c>
      <c r="H9" s="87">
        <f t="shared" ca="1" si="2"/>
        <v>45</v>
      </c>
      <c r="I9" s="84">
        <f t="shared" ca="1" si="2"/>
        <v>50</v>
      </c>
      <c r="J9" s="84">
        <f t="shared" ca="1" si="2"/>
        <v>40</v>
      </c>
      <c r="K9" s="90">
        <f t="shared" ca="1" si="2"/>
        <v>40</v>
      </c>
      <c r="L9" s="90">
        <f t="shared" ca="1" si="2"/>
        <v>40</v>
      </c>
      <c r="M9" s="90">
        <f t="shared" ca="1" si="2"/>
        <v>39</v>
      </c>
      <c r="N9" s="90">
        <f t="shared" ca="1" si="2"/>
        <v>25</v>
      </c>
      <c r="O9" s="90">
        <f t="shared" ca="1" si="2"/>
        <v>35</v>
      </c>
      <c r="P9" s="80"/>
      <c r="Q9" s="80"/>
      <c r="R9" s="80"/>
      <c r="S9" s="80"/>
      <c r="T9" s="80">
        <f t="shared" ref="T9" ca="1" si="3">IF(OR(F9&lt;$F$3/2,G9&lt;$FG$3/2,H9&lt;$H$3/2,I9&lt;$I$3/2,J9&lt;$J$3/2,K9&lt;$K$3/2,L9&lt;$L$3/2,M9&lt;$M$3/2,N9&lt;$N$3/2,O9&lt;$O$3/2),0,SUM(F9:M9))</f>
        <v>0</v>
      </c>
      <c r="U9" s="82" t="str">
        <f t="shared" ref="U9" ca="1" si="4">IF(T9=0,"ضعيف في "&amp;X9&amp;" "&amp;Y9&amp;" "&amp;Z9&amp;" "&amp;AA9&amp;""&amp;AB9&amp;" "&amp;AC9&amp;" "&amp;AD9&amp;" "&amp;AE9&amp;" "&amp;AF9&amp;" "&amp;AG9,IF(T9&gt;85%*T$3,"ممتاز",IF(T9&gt;75%*T$3,"جيد جدا",IF(T9&gt;65%*T$3,"جيد","مقبول"))))</f>
        <v>ضعيف في        التربية الوطنية التربية االفنية</v>
      </c>
      <c r="W9" s="23" t="str">
        <f ca="1">IF(MIN(X9&lt;&gt;""),B7,IF(MIN(Y9&lt;&gt;""),B7,IF(MIN(Z9&lt;&gt;""),B7,IF(MIN(AA9&lt;&gt;""),B7,IF(MIN(AB9&lt;&gt;""),B7,IF(MIN(AC9&lt;&gt;""),B7,IF(MIN(AD9&lt;&gt;""),B7,IF(MIN(AE9&lt;&gt;""),B7,IF(MIN(AF9&lt;&gt;""),B7,IF(MIN(AG9&lt;&gt;""),B7,""))))))))))</f>
        <v>الطالب 2</v>
      </c>
      <c r="X9" s="23" t="str">
        <f t="shared" ref="X9" ca="1" si="5">IF(MIN(F8=""),F$2,IF(MIN(F9&lt;$F$3/2),F$2,""))</f>
        <v/>
      </c>
      <c r="Y9" s="23" t="str">
        <f t="shared" ref="Y9" ca="1" si="6">IF(MIN(G8=""),G$2,IF(MIN(G9&lt;$F$3/2),G$2,""))</f>
        <v/>
      </c>
      <c r="Z9" s="23" t="str">
        <f t="shared" ref="Z9" ca="1" si="7">IF(MIN(H8=""),H$2,IF(MIN(H9&lt;$F$3/2),H$2,""))</f>
        <v/>
      </c>
      <c r="AA9" s="23" t="str">
        <f t="shared" ref="AA9" ca="1" si="8">IF(MIN(I8=""),I$2,IF(MIN(I9&lt;$F$3/2),I$2,""))</f>
        <v/>
      </c>
      <c r="AB9" s="23" t="str">
        <f t="shared" ref="AB9" ca="1" si="9">IF(MIN(J8=""),J$2,IF(MIN(J9&lt;$F$3/2),J$2,""))</f>
        <v/>
      </c>
      <c r="AC9" s="23" t="str">
        <f t="shared" ref="AC9" ca="1" si="10">IF(MIN(K8=""),K$2,IF(MIN(K9&lt;$F$3/2),K$2,""))</f>
        <v/>
      </c>
      <c r="AD9" s="23" t="str">
        <f t="shared" ref="AD9" ca="1" si="11">IF(MIN(L8=""),L$2,IF(MIN(L9&lt;$F$3/2),L$2,""))</f>
        <v/>
      </c>
      <c r="AE9" s="23" t="str">
        <f t="shared" ref="AE9" ca="1" si="12">IF(MIN(M8=""),M$2,IF(MIN(M9&lt;$F$3/2),M$2,""))</f>
        <v/>
      </c>
      <c r="AF9" s="23" t="str">
        <f t="shared" ref="AF9" ca="1" si="13">IF(MIN(N8=""),N$2,IF(MIN(N9&lt;$F$3/2),N$2,""))</f>
        <v>التربية الوطنية</v>
      </c>
      <c r="AG9" s="23" t="str">
        <f t="shared" ref="AG9" ca="1" si="14">IF(MIN(O8=""),O$2,IF(MIN(O9&lt;$F$3/2),O$2,""))</f>
        <v>التربية االفنية</v>
      </c>
    </row>
    <row r="10" spans="1:33" ht="38.1" customHeight="1" thickTop="1" thickBot="1" x14ac:dyDescent="0.45">
      <c r="A10" s="113">
        <v>3</v>
      </c>
      <c r="B10" s="113" t="str">
        <f ca="1">INDEX('اسماء الطلبة'!$B$3:$B$40,COUNTA(B$1:B11))</f>
        <v>الطالب 3</v>
      </c>
      <c r="C10" s="118"/>
      <c r="D10" s="80" t="s">
        <v>24</v>
      </c>
      <c r="E10" s="80"/>
      <c r="F10" s="87">
        <f ca="1">INDEX( 'التربية الاسلامية'!$C$3:$C$52,COUNTA(B$1:B9))</f>
        <v>8</v>
      </c>
      <c r="G10" s="87">
        <f ca="1">INDEX( 'اللغة العربية'!$C$3:$C$52,COUNTA(B$1:B9))</f>
        <v>9</v>
      </c>
      <c r="H10" s="87">
        <f ca="1">INDEX(الرياضيات!$C$3:$C$52,COUNTA(B$1:B9))</f>
        <v>5</v>
      </c>
      <c r="I10" s="84">
        <f ca="1">INDEX(العلوم!$C$3:$C$52,COUNTA(B$1:B9))</f>
        <v>7</v>
      </c>
      <c r="J10" s="84">
        <f ca="1">INDEX(الجغرافيا!$C$3:$C$52,COUNTA(B$1:B9))</f>
        <v>9</v>
      </c>
      <c r="K10" s="90">
        <f ca="1">INDEX(التاريخ!$C$3:$C$52,COUNTA(B$1:B9))</f>
        <v>3</v>
      </c>
      <c r="L10" s="35">
        <f ca="1">INDEX('اللغة الانجليزية'!$C$3:$C$52,COUNTA(B$1:B9))</f>
        <v>13</v>
      </c>
      <c r="M10" s="90">
        <f ca="1">INDEX(الحاسوب!$C$3:$C$52,COUNTA(B$1:B9))</f>
        <v>15</v>
      </c>
      <c r="N10" s="90">
        <f ca="1">INDEX('تربية وطنية'!$C$3:$C$52,COUNTA(B$1:B9))</f>
        <v>2</v>
      </c>
      <c r="O10" s="90">
        <f ca="1">INDEX('تربية فنية'!$C$3:$C$52,COUNTA(B$1:B9))</f>
        <v>6</v>
      </c>
      <c r="P10" s="80"/>
      <c r="Q10" s="80"/>
      <c r="R10" s="80"/>
      <c r="S10" s="80"/>
      <c r="T10" s="80"/>
      <c r="U10" s="83"/>
      <c r="W10" s="24"/>
      <c r="X10" s="24"/>
      <c r="Y10" s="24"/>
      <c r="Z10" s="24"/>
      <c r="AA10" s="24"/>
      <c r="AB10" s="24"/>
      <c r="AC10" s="24"/>
      <c r="AD10" s="24"/>
      <c r="AE10" s="24"/>
      <c r="AF10" s="24"/>
      <c r="AG10" s="25"/>
    </row>
    <row r="11" spans="1:33" ht="38.1" customHeight="1" thickTop="1" thickBot="1" x14ac:dyDescent="0.45">
      <c r="A11" s="113"/>
      <c r="B11" s="113"/>
      <c r="C11" s="118"/>
      <c r="D11" s="80" t="s">
        <v>25</v>
      </c>
      <c r="E11" s="80"/>
      <c r="F11" s="87">
        <f ca="1">INDEX('التربية الاسلامية'!$D$3:$D$52,COUNTA(B$1:B8))</f>
        <v>6</v>
      </c>
      <c r="G11" s="87">
        <f ca="1">INDEX('اللغة العربية'!$D$3:$D$52,COUNTA(B$1:B8))</f>
        <v>7</v>
      </c>
      <c r="H11" s="87">
        <f ca="1">INDEX(الرياضيات!$D$3:$D$52,COUNTA(B$1:B8))</f>
        <v>6</v>
      </c>
      <c r="I11" s="84">
        <f ca="1">INDEX(العلوم!$D$3:$D$52,COUNTA(B$1:B8))</f>
        <v>8</v>
      </c>
      <c r="J11" s="84">
        <f ca="1">INDEX(الجغرافيا!$D$3:$D$52,COUNTA(B$1:B8))</f>
        <v>10</v>
      </c>
      <c r="K11" s="90">
        <f ca="1">INDEX(التاريخ!$D$3:$D$52,COUNTA(B$1:B8))</f>
        <v>8</v>
      </c>
      <c r="L11" s="90">
        <f ca="1">INDEX('اللغة الانجليزية'!$D$3:$D$52,COUNTA(B$1:B8))</f>
        <v>14</v>
      </c>
      <c r="M11" s="90">
        <f ca="1">INDEX(الحاسوب!$D$3:$D$52,COUNTA(B$1:B8))</f>
        <v>16</v>
      </c>
      <c r="N11" s="90">
        <f ca="1">INDEX('تربية وطنية'!$D$3:$D$52,COUNTA(B$1:B8))</f>
        <v>3</v>
      </c>
      <c r="O11" s="90">
        <f ca="1">INDEX('تربية فنية'!$D$3:$D$52,COUNTA(B$1:B8))</f>
        <v>7</v>
      </c>
      <c r="P11" s="80"/>
      <c r="Q11" s="80"/>
      <c r="R11" s="80"/>
      <c r="S11" s="80"/>
      <c r="T11" s="80"/>
      <c r="U11" s="83"/>
      <c r="W11" s="24"/>
      <c r="X11" s="24"/>
      <c r="Y11" s="24"/>
      <c r="Z11" s="24"/>
      <c r="AA11" s="24"/>
      <c r="AB11" s="24"/>
      <c r="AC11" s="24"/>
      <c r="AD11" s="24"/>
      <c r="AE11" s="24"/>
      <c r="AF11" s="24"/>
      <c r="AG11" s="25"/>
    </row>
    <row r="12" spans="1:33" ht="38.1" customHeight="1" thickTop="1" thickBot="1" x14ac:dyDescent="0.45">
      <c r="A12" s="113"/>
      <c r="B12" s="113"/>
      <c r="C12" s="118"/>
      <c r="D12" s="80" t="s">
        <v>7</v>
      </c>
      <c r="E12" s="80"/>
      <c r="F12" s="87">
        <f t="shared" ref="F12:O12" ca="1" si="15">SUM(F10:F11)</f>
        <v>14</v>
      </c>
      <c r="G12" s="87">
        <f t="shared" ca="1" si="15"/>
        <v>16</v>
      </c>
      <c r="H12" s="87">
        <f t="shared" ca="1" si="15"/>
        <v>11</v>
      </c>
      <c r="I12" s="84">
        <f t="shared" ca="1" si="15"/>
        <v>15</v>
      </c>
      <c r="J12" s="84">
        <f t="shared" ca="1" si="15"/>
        <v>19</v>
      </c>
      <c r="K12" s="90">
        <f t="shared" ca="1" si="15"/>
        <v>11</v>
      </c>
      <c r="L12" s="90">
        <f t="shared" ca="1" si="15"/>
        <v>27</v>
      </c>
      <c r="M12" s="90">
        <f t="shared" ca="1" si="15"/>
        <v>31</v>
      </c>
      <c r="N12" s="90">
        <f t="shared" ca="1" si="15"/>
        <v>5</v>
      </c>
      <c r="O12" s="90">
        <f t="shared" ca="1" si="15"/>
        <v>13</v>
      </c>
      <c r="P12" s="80"/>
      <c r="Q12" s="80"/>
      <c r="R12" s="80"/>
      <c r="S12" s="80"/>
      <c r="T12" s="80">
        <f t="shared" ref="T12" ca="1" si="16">IF(OR(F12&lt;$F$3/2,G12&lt;$FG$3/2,H12&lt;$H$3/2,I12&lt;$I$3/2,J12&lt;$J$3/2,K12&lt;$K$3/2,L12&lt;$L$3/2,M12&lt;$M$3/2,N12&lt;$N$3/2,O12&lt;$O$3/2),0,SUM(F12:M12))</f>
        <v>0</v>
      </c>
      <c r="U12" s="82" t="str">
        <f t="shared" ref="U12" ca="1" si="17">IF(T12=0,"ضعيف في "&amp;X12&amp;" "&amp;Y12&amp;" "&amp;Z12&amp;" "&amp;AA12&amp;""&amp;AB12&amp;" "&amp;AC12&amp;" "&amp;AD12&amp;" "&amp;AE12&amp;" "&amp;AF12&amp;" "&amp;AG12,IF(T12&gt;85%*T$3,"ممتاز",IF(T12&gt;75%*T$3,"جيد جدا",IF(T12&gt;65%*T$3,"جيد","مقبول"))))</f>
        <v>ضعيف في التربية الاسلامية اللغة العربية الرياضيات العلوم الجغرافيا التاريخ اللغة النجليزية الحاسوب التربية الوطنية التربية االفنية</v>
      </c>
      <c r="W12" s="23" t="str">
        <f ca="1">IF(MIN(X12&lt;&gt;""),B10,IF(MIN(Y12&lt;&gt;""),B10,IF(MIN(Z12&lt;&gt;""),B10,IF(MIN(AA12&lt;&gt;""),B10,IF(MIN(AB12&lt;&gt;""),B10,IF(MIN(AC12&lt;&gt;""),B10,IF(MIN(AD12&lt;&gt;""),B10,IF(MIN(AE12&lt;&gt;""),B10,IF(MIN(AF12&lt;&gt;""),B10,IF(MIN(AG12&lt;&gt;""),B10,""))))))))))</f>
        <v>الطالب 3</v>
      </c>
      <c r="X12" s="23" t="str">
        <f t="shared" ref="X12" ca="1" si="18">IF(MIN(F11=""),F$2,IF(MIN(F12&lt;$F$3/2),F$2,""))</f>
        <v>التربية الاسلامية</v>
      </c>
      <c r="Y12" s="23" t="str">
        <f t="shared" ref="Y12" ca="1" si="19">IF(MIN(G11=""),G$2,IF(MIN(G12&lt;$F$3/2),G$2,""))</f>
        <v>اللغة العربية</v>
      </c>
      <c r="Z12" s="23" t="str">
        <f t="shared" ref="Z12" ca="1" si="20">IF(MIN(H11=""),H$2,IF(MIN(H12&lt;$F$3/2),H$2,""))</f>
        <v>الرياضيات</v>
      </c>
      <c r="AA12" s="23" t="str">
        <f t="shared" ref="AA12" ca="1" si="21">IF(MIN(I11=""),I$2,IF(MIN(I12&lt;$F$3/2),I$2,""))</f>
        <v xml:space="preserve">العلوم </v>
      </c>
      <c r="AB12" s="23" t="str">
        <f t="shared" ref="AB12" ca="1" si="22">IF(MIN(J11=""),J$2,IF(MIN(J12&lt;$F$3/2),J$2,""))</f>
        <v>الجغرافيا</v>
      </c>
      <c r="AC12" s="23" t="str">
        <f t="shared" ref="AC12" ca="1" si="23">IF(MIN(K11=""),K$2,IF(MIN(K12&lt;$F$3/2),K$2,""))</f>
        <v>التاريخ</v>
      </c>
      <c r="AD12" s="23" t="str">
        <f t="shared" ref="AD12" ca="1" si="24">IF(MIN(L11=""),L$2,IF(MIN(L12&lt;$F$3/2),L$2,""))</f>
        <v>اللغة النجليزية</v>
      </c>
      <c r="AE12" s="23" t="str">
        <f t="shared" ref="AE12" ca="1" si="25">IF(MIN(M11=""),M$2,IF(MIN(M12&lt;$F$3/2),M$2,""))</f>
        <v>الحاسوب</v>
      </c>
      <c r="AF12" s="23" t="str">
        <f t="shared" ref="AF12" ca="1" si="26">IF(MIN(N11=""),N$2,IF(MIN(N12&lt;$F$3/2),N$2,""))</f>
        <v>التربية الوطنية</v>
      </c>
      <c r="AG12" s="23" t="str">
        <f t="shared" ref="AG12" ca="1" si="27">IF(MIN(O11=""),O$2,IF(MIN(O12&lt;$F$3/2),O$2,""))</f>
        <v>التربية االفنية</v>
      </c>
    </row>
    <row r="13" spans="1:33" ht="38.1" customHeight="1" thickTop="1" thickBot="1" x14ac:dyDescent="0.45">
      <c r="A13" s="113">
        <v>4</v>
      </c>
      <c r="B13" s="113" t="str">
        <f ca="1">INDEX('اسماء الطلبة'!$B$3:$B$40,COUNTA(B$1:B14))</f>
        <v>الطالب 4</v>
      </c>
      <c r="C13" s="118"/>
      <c r="D13" s="80" t="s">
        <v>24</v>
      </c>
      <c r="E13" s="80"/>
      <c r="F13" s="87">
        <f ca="1">INDEX( 'التربية الاسلامية'!$C$3:$C$52,COUNTA(B$1:B12))</f>
        <v>8</v>
      </c>
      <c r="G13" s="87">
        <f ca="1">INDEX( 'اللغة العربية'!$C$3:$C$52,COUNTA(B$1:B12))</f>
        <v>9</v>
      </c>
      <c r="H13" s="87">
        <f ca="1">INDEX(الرياضيات!$C$3:$C$52,COUNTA(B$1:B12))</f>
        <v>5</v>
      </c>
      <c r="I13" s="84">
        <f ca="1">INDEX(العلوم!$C$3:$C$52,COUNTA(B$1:B12))</f>
        <v>7</v>
      </c>
      <c r="J13" s="84">
        <f ca="1">INDEX(الجغرافيا!$C$3:$C$52,COUNTA(B$1:B12))</f>
        <v>9</v>
      </c>
      <c r="K13" s="90">
        <f ca="1">INDEX(التاريخ!$C$3:$C$52,COUNTA(B$1:B12))</f>
        <v>3</v>
      </c>
      <c r="L13" s="35">
        <f ca="1">INDEX('اللغة الانجليزية'!$C$3:$C$52,COUNTA(B$1:B12))</f>
        <v>13</v>
      </c>
      <c r="M13" s="90">
        <f ca="1">INDEX(الحاسوب!$C$3:$C$52,COUNTA(B$1:B12))</f>
        <v>15</v>
      </c>
      <c r="N13" s="90">
        <f ca="1">INDEX('تربية وطنية'!$C$3:$C$52,COUNTA(B$1:B12))</f>
        <v>2</v>
      </c>
      <c r="O13" s="90">
        <f ca="1">INDEX('تربية فنية'!$C$3:$C$52,COUNTA(B$1:B12))</f>
        <v>6</v>
      </c>
      <c r="P13" s="80"/>
      <c r="Q13" s="80"/>
      <c r="R13" s="80"/>
      <c r="S13" s="80"/>
      <c r="T13" s="80"/>
      <c r="U13" s="83"/>
      <c r="W13" s="24"/>
      <c r="X13" s="24"/>
      <c r="Y13" s="24"/>
      <c r="Z13" s="24"/>
      <c r="AA13" s="24"/>
      <c r="AB13" s="24"/>
      <c r="AC13" s="24"/>
      <c r="AD13" s="24"/>
      <c r="AE13" s="24"/>
      <c r="AF13" s="24"/>
      <c r="AG13" s="25"/>
    </row>
    <row r="14" spans="1:33" ht="38.1" customHeight="1" thickTop="1" thickBot="1" x14ac:dyDescent="0.45">
      <c r="A14" s="113"/>
      <c r="B14" s="113"/>
      <c r="C14" s="118"/>
      <c r="D14" s="80" t="s">
        <v>25</v>
      </c>
      <c r="E14" s="80"/>
      <c r="F14" s="87">
        <f ca="1">INDEX('التربية الاسلامية'!$D$3:$D$52,COUNTA(B$1:B11))</f>
        <v>6</v>
      </c>
      <c r="G14" s="87">
        <f ca="1">INDEX('اللغة العربية'!$D$3:$D$52,COUNTA(B$1:B11))</f>
        <v>7</v>
      </c>
      <c r="H14" s="87">
        <f ca="1">INDEX(الرياضيات!$D$3:$D$52,COUNTA(B$1:B11))</f>
        <v>6</v>
      </c>
      <c r="I14" s="84">
        <f ca="1">INDEX(العلوم!$D$3:$D$52,COUNTA(B$1:B11))</f>
        <v>8</v>
      </c>
      <c r="J14" s="84">
        <f ca="1">INDEX(الجغرافيا!$D$3:$D$52,COUNTA(B$1:B11))</f>
        <v>10</v>
      </c>
      <c r="K14" s="90">
        <f ca="1">INDEX(التاريخ!$D$3:$D$52,COUNTA(B$1:B11))</f>
        <v>8</v>
      </c>
      <c r="L14" s="90">
        <f ca="1">INDEX('اللغة الانجليزية'!$D$3:$D$52,COUNTA(B$1:B11))</f>
        <v>14</v>
      </c>
      <c r="M14" s="90">
        <f ca="1">INDEX(الحاسوب!$D$3:$D$52,COUNTA(B$1:B11))</f>
        <v>16</v>
      </c>
      <c r="N14" s="90">
        <f ca="1">INDEX('تربية وطنية'!$D$3:$D$52,COUNTA(B$1:B11))</f>
        <v>3</v>
      </c>
      <c r="O14" s="90">
        <f ca="1">INDEX('تربية فنية'!$D$3:$D$52,COUNTA(B$1:B11))</f>
        <v>7</v>
      </c>
      <c r="P14" s="80"/>
      <c r="Q14" s="80"/>
      <c r="R14" s="80"/>
      <c r="S14" s="80"/>
      <c r="T14" s="80"/>
      <c r="U14" s="83"/>
      <c r="W14" s="24"/>
      <c r="X14" s="24"/>
      <c r="Y14" s="24"/>
      <c r="Z14" s="24"/>
      <c r="AA14" s="24"/>
      <c r="AB14" s="24"/>
      <c r="AC14" s="24"/>
      <c r="AD14" s="24"/>
      <c r="AE14" s="24"/>
      <c r="AF14" s="24"/>
      <c r="AG14" s="25"/>
    </row>
    <row r="15" spans="1:33" ht="38.1" customHeight="1" thickTop="1" thickBot="1" x14ac:dyDescent="0.45">
      <c r="A15" s="113"/>
      <c r="B15" s="113"/>
      <c r="C15" s="118"/>
      <c r="D15" s="80" t="s">
        <v>7</v>
      </c>
      <c r="E15" s="80"/>
      <c r="F15" s="87">
        <f t="shared" ref="F15:O15" ca="1" si="28">SUM(F13:F14)</f>
        <v>14</v>
      </c>
      <c r="G15" s="87">
        <f t="shared" ca="1" si="28"/>
        <v>16</v>
      </c>
      <c r="H15" s="87">
        <f t="shared" ca="1" si="28"/>
        <v>11</v>
      </c>
      <c r="I15" s="84">
        <f t="shared" ca="1" si="28"/>
        <v>15</v>
      </c>
      <c r="J15" s="84">
        <f t="shared" ca="1" si="28"/>
        <v>19</v>
      </c>
      <c r="K15" s="90">
        <f t="shared" ca="1" si="28"/>
        <v>11</v>
      </c>
      <c r="L15" s="90">
        <f t="shared" ca="1" si="28"/>
        <v>27</v>
      </c>
      <c r="M15" s="90">
        <f t="shared" ca="1" si="28"/>
        <v>31</v>
      </c>
      <c r="N15" s="90">
        <f t="shared" ca="1" si="28"/>
        <v>5</v>
      </c>
      <c r="O15" s="90">
        <f t="shared" ca="1" si="28"/>
        <v>13</v>
      </c>
      <c r="P15" s="80"/>
      <c r="Q15" s="80"/>
      <c r="R15" s="80"/>
      <c r="S15" s="80"/>
      <c r="T15" s="80">
        <f t="shared" ref="T15" ca="1" si="29">IF(OR(F15&lt;$F$3/2,G15&lt;$FG$3/2,H15&lt;$H$3/2,I15&lt;$I$3/2,J15&lt;$J$3/2,K15&lt;$K$3/2,L15&lt;$L$3/2,M15&lt;$M$3/2,N15&lt;$N$3/2,O15&lt;$O$3/2),0,SUM(F15:M15))</f>
        <v>0</v>
      </c>
      <c r="U15" s="82" t="str">
        <f t="shared" ref="U15" ca="1" si="30">IF(T15=0,"ضعيف في "&amp;X15&amp;" "&amp;Y15&amp;" "&amp;Z15&amp;" "&amp;AA15&amp;""&amp;AB15&amp;" "&amp;AC15&amp;" "&amp;AD15&amp;" "&amp;AE15&amp;" "&amp;AF15&amp;" "&amp;AG15,IF(T15&gt;85%*T$3,"ممتاز",IF(T15&gt;75%*T$3,"جيد جدا",IF(T15&gt;65%*T$3,"جيد","مقبول"))))</f>
        <v>ضعيف في التربية الاسلامية اللغة العربية الرياضيات العلوم الجغرافيا التاريخ اللغة النجليزية الحاسوب التربية الوطنية التربية االفنية</v>
      </c>
      <c r="W15" s="23" t="str">
        <f ca="1">IF(MIN(X15&lt;&gt;""),B13,IF(MIN(Y15&lt;&gt;""),B13,IF(MIN(Z15&lt;&gt;""),B13,IF(MIN(AA15&lt;&gt;""),B13,IF(MIN(AB15&lt;&gt;""),B13,IF(MIN(AC15&lt;&gt;""),B13,IF(MIN(AD15&lt;&gt;""),B13,IF(MIN(AE15&lt;&gt;""),B13,IF(MIN(AF15&lt;&gt;""),B13,IF(MIN(AG15&lt;&gt;""),B13,""))))))))))</f>
        <v>الطالب 4</v>
      </c>
      <c r="X15" s="23" t="str">
        <f t="shared" ref="X15" ca="1" si="31">IF(MIN(F14=""),F$2,IF(MIN(F15&lt;$F$3/2),F$2,""))</f>
        <v>التربية الاسلامية</v>
      </c>
      <c r="Y15" s="23" t="str">
        <f t="shared" ref="Y15" ca="1" si="32">IF(MIN(G14=""),G$2,IF(MIN(G15&lt;$F$3/2),G$2,""))</f>
        <v>اللغة العربية</v>
      </c>
      <c r="Z15" s="23" t="str">
        <f t="shared" ref="Z15" ca="1" si="33">IF(MIN(H14=""),H$2,IF(MIN(H15&lt;$F$3/2),H$2,""))</f>
        <v>الرياضيات</v>
      </c>
      <c r="AA15" s="23" t="str">
        <f t="shared" ref="AA15" ca="1" si="34">IF(MIN(I14=""),I$2,IF(MIN(I15&lt;$F$3/2),I$2,""))</f>
        <v xml:space="preserve">العلوم </v>
      </c>
      <c r="AB15" s="23" t="str">
        <f t="shared" ref="AB15" ca="1" si="35">IF(MIN(J14=""),J$2,IF(MIN(J15&lt;$F$3/2),J$2,""))</f>
        <v>الجغرافيا</v>
      </c>
      <c r="AC15" s="23" t="str">
        <f t="shared" ref="AC15" ca="1" si="36">IF(MIN(K14=""),K$2,IF(MIN(K15&lt;$F$3/2),K$2,""))</f>
        <v>التاريخ</v>
      </c>
      <c r="AD15" s="23" t="str">
        <f t="shared" ref="AD15" ca="1" si="37">IF(MIN(L14=""),L$2,IF(MIN(L15&lt;$F$3/2),L$2,""))</f>
        <v>اللغة النجليزية</v>
      </c>
      <c r="AE15" s="23" t="str">
        <f t="shared" ref="AE15" ca="1" si="38">IF(MIN(M14=""),M$2,IF(MIN(M15&lt;$F$3/2),M$2,""))</f>
        <v>الحاسوب</v>
      </c>
      <c r="AF15" s="23" t="str">
        <f t="shared" ref="AF15" ca="1" si="39">IF(MIN(N14=""),N$2,IF(MIN(N15&lt;$F$3/2),N$2,""))</f>
        <v>التربية الوطنية</v>
      </c>
      <c r="AG15" s="23" t="str">
        <f t="shared" ref="AG15" ca="1" si="40">IF(MIN(O14=""),O$2,IF(MIN(O15&lt;$F$3/2),O$2,""))</f>
        <v>التربية االفنية</v>
      </c>
    </row>
    <row r="16" spans="1:33" ht="38.1" customHeight="1" thickTop="1" thickBot="1" x14ac:dyDescent="0.45">
      <c r="A16" s="113">
        <v>5</v>
      </c>
      <c r="B16" s="113" t="str">
        <f ca="1">INDEX('اسماء الطلبة'!$B$3:$B$40,COUNTA(B$1:B17))</f>
        <v>الطالب 5</v>
      </c>
      <c r="C16" s="118"/>
      <c r="D16" s="80" t="s">
        <v>24</v>
      </c>
      <c r="E16" s="80"/>
      <c r="F16" s="87">
        <f ca="1">INDEX( 'التربية الاسلامية'!$C$3:$C$52,COUNTA(B$1:B15))</f>
        <v>9</v>
      </c>
      <c r="G16" s="87">
        <f ca="1">INDEX( 'اللغة العربية'!$C$3:$C$52,COUNTA(B$1:B15))</f>
        <v>9</v>
      </c>
      <c r="H16" s="87">
        <f ca="1">INDEX(الرياضيات!$C$3:$C$52,COUNTA(B$1:B15))</f>
        <v>5</v>
      </c>
      <c r="I16" s="84">
        <f ca="1">INDEX(العلوم!$C$3:$C$52,COUNTA(B$1:B15))</f>
        <v>7</v>
      </c>
      <c r="J16" s="84">
        <f ca="1">INDEX(الجغرافيا!$C$3:$C$52,COUNTA(B$1:B15))</f>
        <v>9</v>
      </c>
      <c r="K16" s="90">
        <f ca="1">INDEX(التاريخ!$C$3:$C$52,COUNTA(B$1:B15))</f>
        <v>3</v>
      </c>
      <c r="L16" s="35">
        <f ca="1">INDEX('اللغة الانجليزية'!$C$3:$C$52,COUNTA(B$1:B15))</f>
        <v>13</v>
      </c>
      <c r="M16" s="90">
        <f ca="1">INDEX(الحاسوب!$C$3:$C$52,COUNTA(B$1:B15))</f>
        <v>15</v>
      </c>
      <c r="N16" s="90">
        <f ca="1">INDEX('تربية وطنية'!$C$3:$C$52,COUNTA(B$1:B15))</f>
        <v>2</v>
      </c>
      <c r="O16" s="90">
        <f ca="1">INDEX('تربية فنية'!$C$3:$C$52,COUNTA(B$1:B15))</f>
        <v>6</v>
      </c>
      <c r="P16" s="80"/>
      <c r="Q16" s="80"/>
      <c r="R16" s="80"/>
      <c r="S16" s="80"/>
      <c r="T16" s="80"/>
      <c r="U16" s="83"/>
      <c r="W16" s="24"/>
      <c r="X16" s="24"/>
      <c r="Y16" s="24"/>
      <c r="Z16" s="24"/>
      <c r="AA16" s="24"/>
      <c r="AB16" s="24"/>
      <c r="AC16" s="24"/>
      <c r="AD16" s="24"/>
      <c r="AE16" s="24"/>
      <c r="AF16" s="24"/>
      <c r="AG16" s="25"/>
    </row>
    <row r="17" spans="1:33" ht="38.1" customHeight="1" thickTop="1" thickBot="1" x14ac:dyDescent="0.45">
      <c r="A17" s="113"/>
      <c r="B17" s="113"/>
      <c r="C17" s="118"/>
      <c r="D17" s="80" t="s">
        <v>25</v>
      </c>
      <c r="E17" s="80"/>
      <c r="F17" s="87">
        <f ca="1">INDEX('التربية الاسلامية'!$D$3:$D$52,COUNTA(B$1:B14))</f>
        <v>6</v>
      </c>
      <c r="G17" s="87">
        <f ca="1">INDEX('اللغة العربية'!$D$3:$D$52,COUNTA(B$1:B14))</f>
        <v>7</v>
      </c>
      <c r="H17" s="87">
        <f ca="1">INDEX(الرياضيات!$D$3:$D$52,COUNTA(B$1:B14))</f>
        <v>6</v>
      </c>
      <c r="I17" s="84">
        <f ca="1">INDEX(العلوم!$D$3:$D$52,COUNTA(B$1:B14))</f>
        <v>8</v>
      </c>
      <c r="J17" s="84">
        <f ca="1">INDEX(الجغرافيا!$D$3:$D$52,COUNTA(B$1:B14))</f>
        <v>10</v>
      </c>
      <c r="K17" s="90">
        <f ca="1">INDEX(التاريخ!$D$3:$D$52,COUNTA(B$1:B14))</f>
        <v>8</v>
      </c>
      <c r="L17" s="90">
        <f ca="1">INDEX('اللغة الانجليزية'!$D$3:$D$52,COUNTA(B$1:B14))</f>
        <v>14</v>
      </c>
      <c r="M17" s="90">
        <f ca="1">INDEX(الحاسوب!$D$3:$D$52,COUNTA(B$1:B14))</f>
        <v>16</v>
      </c>
      <c r="N17" s="90">
        <f ca="1">INDEX('تربية وطنية'!$D$3:$D$52,COUNTA(B$1:B14))</f>
        <v>3</v>
      </c>
      <c r="O17" s="90">
        <f ca="1">INDEX('تربية فنية'!$D$3:$D$52,COUNTA(B$1:B14))</f>
        <v>7</v>
      </c>
      <c r="P17" s="80"/>
      <c r="Q17" s="80"/>
      <c r="R17" s="80"/>
      <c r="S17" s="80"/>
      <c r="T17" s="80"/>
      <c r="U17" s="83"/>
      <c r="W17" s="24"/>
      <c r="X17" s="24"/>
      <c r="Y17" s="24"/>
      <c r="Z17" s="24"/>
      <c r="AA17" s="24"/>
      <c r="AB17" s="24"/>
      <c r="AC17" s="24"/>
      <c r="AD17" s="24"/>
      <c r="AE17" s="24"/>
      <c r="AF17" s="24"/>
      <c r="AG17" s="25"/>
    </row>
    <row r="18" spans="1:33" ht="38.1" customHeight="1" thickTop="1" thickBot="1" x14ac:dyDescent="0.45">
      <c r="A18" s="113"/>
      <c r="B18" s="113"/>
      <c r="C18" s="118"/>
      <c r="D18" s="80" t="s">
        <v>7</v>
      </c>
      <c r="E18" s="80"/>
      <c r="F18" s="87">
        <f t="shared" ref="F18:O18" ca="1" si="41">SUM(F16:F17)</f>
        <v>15</v>
      </c>
      <c r="G18" s="87">
        <f t="shared" ca="1" si="41"/>
        <v>16</v>
      </c>
      <c r="H18" s="87">
        <f t="shared" ca="1" si="41"/>
        <v>11</v>
      </c>
      <c r="I18" s="84">
        <f t="shared" ca="1" si="41"/>
        <v>15</v>
      </c>
      <c r="J18" s="84">
        <f t="shared" ca="1" si="41"/>
        <v>19</v>
      </c>
      <c r="K18" s="90">
        <f t="shared" ca="1" si="41"/>
        <v>11</v>
      </c>
      <c r="L18" s="90">
        <f t="shared" ca="1" si="41"/>
        <v>27</v>
      </c>
      <c r="M18" s="90">
        <f t="shared" ca="1" si="41"/>
        <v>31</v>
      </c>
      <c r="N18" s="90">
        <f t="shared" ca="1" si="41"/>
        <v>5</v>
      </c>
      <c r="O18" s="90">
        <f t="shared" ca="1" si="41"/>
        <v>13</v>
      </c>
      <c r="P18" s="80"/>
      <c r="Q18" s="80"/>
      <c r="R18" s="80"/>
      <c r="S18" s="80"/>
      <c r="T18" s="80">
        <f t="shared" ref="T18" ca="1" si="42">IF(OR(F18&lt;$F$3/2,G18&lt;$FG$3/2,H18&lt;$H$3/2,I18&lt;$I$3/2,J18&lt;$J$3/2,K18&lt;$K$3/2,L18&lt;$L$3/2,M18&lt;$M$3/2,N18&lt;$N$3/2,O18&lt;$O$3/2),0,SUM(F18:M18))</f>
        <v>0</v>
      </c>
      <c r="U18" s="82" t="str">
        <f t="shared" ref="U18" ca="1" si="43">IF(T18=0,"ضعيف في "&amp;X18&amp;" "&amp;Y18&amp;" "&amp;Z18&amp;" "&amp;AA18&amp;""&amp;AB18&amp;" "&amp;AC18&amp;" "&amp;AD18&amp;" "&amp;AE18&amp;" "&amp;AF18&amp;" "&amp;AG18,IF(T18&gt;85%*T$3,"ممتاز",IF(T18&gt;75%*T$3,"جيد جدا",IF(T18&gt;65%*T$3,"جيد","مقبول"))))</f>
        <v>ضعيف في التربية الاسلامية اللغة العربية الرياضيات العلوم الجغرافيا التاريخ اللغة النجليزية الحاسوب التربية الوطنية التربية االفنية</v>
      </c>
      <c r="W18" s="23" t="str">
        <f ca="1">IF(MIN(X18&lt;&gt;""),B16,IF(MIN(Y18&lt;&gt;""),B16,IF(MIN(Z18&lt;&gt;""),B16,IF(MIN(AA18&lt;&gt;""),B16,IF(MIN(AB18&lt;&gt;""),B16,IF(MIN(AC18&lt;&gt;""),B16,IF(MIN(AD18&lt;&gt;""),B16,IF(MIN(AE18&lt;&gt;""),B16,IF(MIN(AF18&lt;&gt;""),B16,IF(MIN(AG18&lt;&gt;""),B16,""))))))))))</f>
        <v>الطالب 5</v>
      </c>
      <c r="X18" s="23" t="str">
        <f t="shared" ref="X18" ca="1" si="44">IF(MIN(F17=""),F$2,IF(MIN(F18&lt;$F$3/2),F$2,""))</f>
        <v>التربية الاسلامية</v>
      </c>
      <c r="Y18" s="23" t="str">
        <f t="shared" ref="Y18" ca="1" si="45">IF(MIN(G17=""),G$2,IF(MIN(G18&lt;$F$3/2),G$2,""))</f>
        <v>اللغة العربية</v>
      </c>
      <c r="Z18" s="23" t="str">
        <f t="shared" ref="Z18" ca="1" si="46">IF(MIN(H17=""),H$2,IF(MIN(H18&lt;$F$3/2),H$2,""))</f>
        <v>الرياضيات</v>
      </c>
      <c r="AA18" s="23" t="str">
        <f t="shared" ref="AA18" ca="1" si="47">IF(MIN(I17=""),I$2,IF(MIN(I18&lt;$F$3/2),I$2,""))</f>
        <v xml:space="preserve">العلوم </v>
      </c>
      <c r="AB18" s="23" t="str">
        <f t="shared" ref="AB18" ca="1" si="48">IF(MIN(J17=""),J$2,IF(MIN(J18&lt;$F$3/2),J$2,""))</f>
        <v>الجغرافيا</v>
      </c>
      <c r="AC18" s="23" t="str">
        <f t="shared" ref="AC18" ca="1" si="49">IF(MIN(K17=""),K$2,IF(MIN(K18&lt;$F$3/2),K$2,""))</f>
        <v>التاريخ</v>
      </c>
      <c r="AD18" s="23" t="str">
        <f t="shared" ref="AD18" ca="1" si="50">IF(MIN(L17=""),L$2,IF(MIN(L18&lt;$F$3/2),L$2,""))</f>
        <v>اللغة النجليزية</v>
      </c>
      <c r="AE18" s="23" t="str">
        <f t="shared" ref="AE18" ca="1" si="51">IF(MIN(M17=""),M$2,IF(MIN(M18&lt;$F$3/2),M$2,""))</f>
        <v>الحاسوب</v>
      </c>
      <c r="AF18" s="23" t="str">
        <f t="shared" ref="AF18" ca="1" si="52">IF(MIN(N17=""),N$2,IF(MIN(N18&lt;$F$3/2),N$2,""))</f>
        <v>التربية الوطنية</v>
      </c>
      <c r="AG18" s="23" t="str">
        <f t="shared" ref="AG18" ca="1" si="53">IF(MIN(O17=""),O$2,IF(MIN(O18&lt;$F$3/2),O$2,""))</f>
        <v>التربية االفنية</v>
      </c>
    </row>
    <row r="19" spans="1:33" ht="38.1" customHeight="1" thickTop="1" thickBot="1" x14ac:dyDescent="0.45">
      <c r="A19" s="113">
        <v>6</v>
      </c>
      <c r="B19" s="113" t="str">
        <f ca="1">INDEX('اسماء الطلبة'!$B$3:$B$40,COUNTA(B$1:B20))</f>
        <v>الطالب 6</v>
      </c>
      <c r="C19" s="118"/>
      <c r="D19" s="80" t="s">
        <v>24</v>
      </c>
      <c r="E19" s="80"/>
      <c r="F19" s="87">
        <f ca="1">INDEX( 'التربية الاسلامية'!$C$3:$C$52,COUNTA(B$1:B18))</f>
        <v>3</v>
      </c>
      <c r="G19" s="87">
        <f ca="1">INDEX( 'اللغة العربية'!$C$3:$C$52,COUNTA(B$1:B18))</f>
        <v>9</v>
      </c>
      <c r="H19" s="87">
        <f ca="1">INDEX(الرياضيات!$C$3:$C$52,COUNTA(B$1:B18))</f>
        <v>5</v>
      </c>
      <c r="I19" s="84">
        <f ca="1">INDEX(العلوم!$C$3:$C$52,COUNTA(B$1:B18))</f>
        <v>7</v>
      </c>
      <c r="J19" s="84">
        <f ca="1">INDEX(الجغرافيا!$C$3:$C$52,COUNTA(B$1:B18))</f>
        <v>9</v>
      </c>
      <c r="K19" s="90">
        <f ca="1">INDEX(التاريخ!$C$3:$C$52,COUNTA(B$1:B18))</f>
        <v>3</v>
      </c>
      <c r="L19" s="35">
        <f ca="1">INDEX('اللغة الانجليزية'!$C$3:$C$52,COUNTA(B$1:B18))</f>
        <v>13</v>
      </c>
      <c r="M19" s="90">
        <f ca="1">INDEX(الحاسوب!$C$3:$C$52,COUNTA(B$1:B18))</f>
        <v>15</v>
      </c>
      <c r="N19" s="90">
        <f ca="1">INDEX('تربية وطنية'!$C$3:$C$52,COUNTA(B$1:B18))</f>
        <v>2</v>
      </c>
      <c r="O19" s="90">
        <f ca="1">INDEX('تربية فنية'!$C$3:$C$52,COUNTA(B$1:B18))</f>
        <v>6</v>
      </c>
      <c r="P19" s="80"/>
      <c r="Q19" s="80"/>
      <c r="R19" s="80"/>
      <c r="S19" s="80"/>
      <c r="T19" s="80"/>
      <c r="U19" s="83"/>
      <c r="W19" s="24"/>
      <c r="X19" s="24"/>
      <c r="Y19" s="24"/>
      <c r="Z19" s="24"/>
      <c r="AA19" s="24"/>
      <c r="AB19" s="24"/>
      <c r="AC19" s="24"/>
      <c r="AD19" s="24"/>
      <c r="AE19" s="24"/>
      <c r="AF19" s="24"/>
      <c r="AG19" s="25"/>
    </row>
    <row r="20" spans="1:33" ht="38.1" customHeight="1" thickTop="1" thickBot="1" x14ac:dyDescent="0.45">
      <c r="A20" s="113"/>
      <c r="B20" s="113"/>
      <c r="C20" s="118"/>
      <c r="D20" s="80" t="s">
        <v>25</v>
      </c>
      <c r="E20" s="80"/>
      <c r="F20" s="87">
        <f ca="1">INDEX('التربية الاسلامية'!$D$3:$D$52,COUNTA(B$1:B17))</f>
        <v>6</v>
      </c>
      <c r="G20" s="87">
        <f ca="1">INDEX('اللغة العربية'!$D$3:$D$52,COUNTA(B$1:B17))</f>
        <v>7</v>
      </c>
      <c r="H20" s="87">
        <f ca="1">INDEX(الرياضيات!$D$3:$D$52,COUNTA(B$1:B17))</f>
        <v>6</v>
      </c>
      <c r="I20" s="84">
        <f ca="1">INDEX(العلوم!$D$3:$D$52,COUNTA(B$1:B17))</f>
        <v>8</v>
      </c>
      <c r="J20" s="84">
        <f ca="1">INDEX(الجغرافيا!$D$3:$D$52,COUNTA(B$1:B17))</f>
        <v>10</v>
      </c>
      <c r="K20" s="90">
        <f ca="1">INDEX(التاريخ!$D$3:$D$52,COUNTA(B$1:B17))</f>
        <v>8</v>
      </c>
      <c r="L20" s="90">
        <f ca="1">INDEX('اللغة الانجليزية'!$D$3:$D$52,COUNTA(B$1:B17))</f>
        <v>14</v>
      </c>
      <c r="M20" s="90">
        <f ca="1">INDEX(الحاسوب!$D$3:$D$52,COUNTA(B$1:B17))</f>
        <v>16</v>
      </c>
      <c r="N20" s="90">
        <f ca="1">INDEX('تربية وطنية'!$D$3:$D$52,COUNTA(B$1:B17))</f>
        <v>3</v>
      </c>
      <c r="O20" s="90">
        <f ca="1">INDEX('تربية فنية'!$D$3:$D$52,COUNTA(B$1:B17))</f>
        <v>7</v>
      </c>
      <c r="P20" s="80"/>
      <c r="Q20" s="80"/>
      <c r="R20" s="80"/>
      <c r="S20" s="80"/>
      <c r="T20" s="80"/>
      <c r="U20" s="83"/>
      <c r="W20" s="24"/>
      <c r="X20" s="24"/>
      <c r="Y20" s="24"/>
      <c r="Z20" s="24"/>
      <c r="AA20" s="24"/>
      <c r="AB20" s="24"/>
      <c r="AC20" s="24"/>
      <c r="AD20" s="24"/>
      <c r="AE20" s="24"/>
      <c r="AF20" s="24"/>
      <c r="AG20" s="25"/>
    </row>
    <row r="21" spans="1:33" ht="38.1" customHeight="1" thickTop="1" thickBot="1" x14ac:dyDescent="0.45">
      <c r="A21" s="113"/>
      <c r="B21" s="113"/>
      <c r="C21" s="118"/>
      <c r="D21" s="80" t="s">
        <v>7</v>
      </c>
      <c r="E21" s="80"/>
      <c r="F21" s="87">
        <f t="shared" ref="F21:F81" ca="1" si="54">SUM(F19:F20)</f>
        <v>9</v>
      </c>
      <c r="G21" s="87">
        <f t="shared" ref="G21:O21" ca="1" si="55">SUM(G19:G20)</f>
        <v>16</v>
      </c>
      <c r="H21" s="87">
        <f t="shared" ca="1" si="55"/>
        <v>11</v>
      </c>
      <c r="I21" s="84">
        <f t="shared" ca="1" si="55"/>
        <v>15</v>
      </c>
      <c r="J21" s="84">
        <f t="shared" ca="1" si="55"/>
        <v>19</v>
      </c>
      <c r="K21" s="90">
        <f t="shared" ca="1" si="55"/>
        <v>11</v>
      </c>
      <c r="L21" s="90">
        <f t="shared" ca="1" si="55"/>
        <v>27</v>
      </c>
      <c r="M21" s="90">
        <f t="shared" ca="1" si="55"/>
        <v>31</v>
      </c>
      <c r="N21" s="90">
        <f t="shared" ca="1" si="55"/>
        <v>5</v>
      </c>
      <c r="O21" s="90">
        <f t="shared" ca="1" si="55"/>
        <v>13</v>
      </c>
      <c r="P21" s="80"/>
      <c r="Q21" s="80"/>
      <c r="R21" s="80"/>
      <c r="S21" s="80"/>
      <c r="T21" s="80">
        <f t="shared" ref="T21" ca="1" si="56">IF(OR(F21&lt;$F$3/2,G21&lt;$FG$3/2,H21&lt;$H$3/2,I21&lt;$I$3/2,J21&lt;$J$3/2,K21&lt;$K$3/2,L21&lt;$L$3/2,M21&lt;$M$3/2,N21&lt;$N$3/2,O21&lt;$O$3/2),0,SUM(F21:M21))</f>
        <v>0</v>
      </c>
      <c r="U21" s="82" t="str">
        <f t="shared" ref="U21" ca="1" si="57">IF(T21=0,"ضعيف في "&amp;X21&amp;" "&amp;Y21&amp;" "&amp;Z21&amp;" "&amp;AA21&amp;""&amp;AB21&amp;" "&amp;AC21&amp;" "&amp;AD21&amp;" "&amp;AE21&amp;" "&amp;AF21&amp;" "&amp;AG21,IF(T21&gt;85%*T$3,"ممتاز",IF(T21&gt;75%*T$3,"جيد جدا",IF(T21&gt;65%*T$3,"جيد","مقبول"))))</f>
        <v>ضعيف في التربية الاسلامية اللغة العربية الرياضيات العلوم الجغرافيا التاريخ اللغة النجليزية الحاسوب التربية الوطنية التربية االفنية</v>
      </c>
      <c r="W21" s="23" t="str">
        <f ca="1">IF(MIN(X21&lt;&gt;""),B19,IF(MIN(Y21&lt;&gt;""),B19,IF(MIN(Z21&lt;&gt;""),B19,IF(MIN(AA21&lt;&gt;""),B19,IF(MIN(AB21&lt;&gt;""),B19,IF(MIN(AC21&lt;&gt;""),B19,IF(MIN(AD21&lt;&gt;""),B19,IF(MIN(AE21&lt;&gt;""),B19,IF(MIN(AF21&lt;&gt;""),B19,IF(MIN(AG21&lt;&gt;""),B19,""))))))))))</f>
        <v>الطالب 6</v>
      </c>
      <c r="X21" s="23" t="str">
        <f t="shared" ref="X21" ca="1" si="58">IF(MIN(F20=""),F$2,IF(MIN(F21&lt;$F$3/2),F$2,""))</f>
        <v>التربية الاسلامية</v>
      </c>
      <c r="Y21" s="23" t="str">
        <f t="shared" ref="Y21" ca="1" si="59">IF(MIN(G20=""),G$2,IF(MIN(G21&lt;$F$3/2),G$2,""))</f>
        <v>اللغة العربية</v>
      </c>
      <c r="Z21" s="23" t="str">
        <f t="shared" ref="Z21" ca="1" si="60">IF(MIN(H20=""),H$2,IF(MIN(H21&lt;$F$3/2),H$2,""))</f>
        <v>الرياضيات</v>
      </c>
      <c r="AA21" s="23" t="str">
        <f t="shared" ref="AA21" ca="1" si="61">IF(MIN(I20=""),I$2,IF(MIN(I21&lt;$F$3/2),I$2,""))</f>
        <v xml:space="preserve">العلوم </v>
      </c>
      <c r="AB21" s="23" t="str">
        <f t="shared" ref="AB21" ca="1" si="62">IF(MIN(J20=""),J$2,IF(MIN(J21&lt;$F$3/2),J$2,""))</f>
        <v>الجغرافيا</v>
      </c>
      <c r="AC21" s="23" t="str">
        <f t="shared" ref="AC21" ca="1" si="63">IF(MIN(K20=""),K$2,IF(MIN(K21&lt;$F$3/2),K$2,""))</f>
        <v>التاريخ</v>
      </c>
      <c r="AD21" s="23" t="str">
        <f t="shared" ref="AD21" ca="1" si="64">IF(MIN(L20=""),L$2,IF(MIN(L21&lt;$F$3/2),L$2,""))</f>
        <v>اللغة النجليزية</v>
      </c>
      <c r="AE21" s="23" t="str">
        <f t="shared" ref="AE21" ca="1" si="65">IF(MIN(M20=""),M$2,IF(MIN(M21&lt;$F$3/2),M$2,""))</f>
        <v>الحاسوب</v>
      </c>
      <c r="AF21" s="23" t="str">
        <f t="shared" ref="AF21" ca="1" si="66">IF(MIN(N20=""),N$2,IF(MIN(N21&lt;$F$3/2),N$2,""))</f>
        <v>التربية الوطنية</v>
      </c>
      <c r="AG21" s="23" t="str">
        <f t="shared" ref="AG21" ca="1" si="67">IF(MIN(O20=""),O$2,IF(MIN(O21&lt;$F$3/2),O$2,""))</f>
        <v>التربية االفنية</v>
      </c>
    </row>
    <row r="22" spans="1:33" ht="38.1" customHeight="1" thickTop="1" thickBot="1" x14ac:dyDescent="0.45">
      <c r="A22" s="113">
        <v>7</v>
      </c>
      <c r="B22" s="113" t="str">
        <f ca="1">INDEX('اسماء الطلبة'!$B$3:$B$40,COUNTA(B$1:B23))</f>
        <v>الطالب 7</v>
      </c>
      <c r="C22" s="118"/>
      <c r="D22" s="80" t="s">
        <v>24</v>
      </c>
      <c r="E22" s="80"/>
      <c r="F22" s="87">
        <f ca="1">INDEX( 'التربية الاسلامية'!$C$3:$C$52,COUNTA(B$1:B21))</f>
        <v>3</v>
      </c>
      <c r="G22" s="87">
        <f ca="1">INDEX( 'اللغة العربية'!$C$3:$C$52,COUNTA(B$1:B21))</f>
        <v>9</v>
      </c>
      <c r="H22" s="87">
        <f ca="1">INDEX(الرياضيات!$C$3:$C$52,COUNTA(B$1:B21))</f>
        <v>5</v>
      </c>
      <c r="I22" s="84">
        <f ca="1">INDEX(العلوم!$C$3:$C$52,COUNTA(B$1:B21))</f>
        <v>7</v>
      </c>
      <c r="J22" s="84">
        <f ca="1">INDEX(الجغرافيا!$C$3:$C$52,COUNTA(B$1:B21))</f>
        <v>9</v>
      </c>
      <c r="K22" s="90">
        <f ca="1">INDEX(التاريخ!$C$3:$C$52,COUNTA(B$1:B21))</f>
        <v>3</v>
      </c>
      <c r="L22" s="35">
        <f ca="1">INDEX('اللغة الانجليزية'!$C$3:$C$52,COUNTA(B$1:B21))</f>
        <v>13</v>
      </c>
      <c r="M22" s="90">
        <f ca="1">INDEX(الحاسوب!$C$3:$C$52,COUNTA(B$1:B21))</f>
        <v>15</v>
      </c>
      <c r="N22" s="90">
        <f ca="1">INDEX('تربية وطنية'!$C$3:$C$52,COUNTA(B$1:B21))</f>
        <v>2</v>
      </c>
      <c r="O22" s="90">
        <f ca="1">INDEX('تربية فنية'!$C$3:$C$52,COUNTA(B$1:B21))</f>
        <v>6</v>
      </c>
      <c r="P22" s="80"/>
      <c r="Q22" s="80"/>
      <c r="R22" s="80"/>
      <c r="S22" s="80"/>
      <c r="T22" s="80"/>
      <c r="U22" s="83"/>
      <c r="W22" s="24"/>
      <c r="X22" s="24"/>
      <c r="Y22" s="24"/>
      <c r="Z22" s="24"/>
      <c r="AA22" s="24"/>
      <c r="AB22" s="24"/>
      <c r="AC22" s="24"/>
      <c r="AD22" s="24"/>
      <c r="AE22" s="24"/>
      <c r="AF22" s="24"/>
      <c r="AG22" s="25"/>
    </row>
    <row r="23" spans="1:33" ht="38.1" customHeight="1" thickTop="1" thickBot="1" x14ac:dyDescent="0.45">
      <c r="A23" s="113"/>
      <c r="B23" s="113"/>
      <c r="C23" s="118"/>
      <c r="D23" s="80" t="s">
        <v>25</v>
      </c>
      <c r="E23" s="80"/>
      <c r="F23" s="87">
        <f ca="1">INDEX('التربية الاسلامية'!$D$3:$D$52,COUNTA(B$1:B20))</f>
        <v>6</v>
      </c>
      <c r="G23" s="87">
        <f ca="1">INDEX('اللغة العربية'!$D$3:$D$52,COUNTA(B$1:B20))</f>
        <v>7</v>
      </c>
      <c r="H23" s="87">
        <f ca="1">INDEX(الرياضيات!$D$3:$D$52,COUNTA(B$1:B20))</f>
        <v>6</v>
      </c>
      <c r="I23" s="84">
        <f ca="1">INDEX(العلوم!$D$3:$D$52,COUNTA(B$1:B20))</f>
        <v>8</v>
      </c>
      <c r="J23" s="84">
        <f ca="1">INDEX(الجغرافيا!$D$3:$D$52,COUNTA(B$1:B20))</f>
        <v>10</v>
      </c>
      <c r="K23" s="90">
        <f ca="1">INDEX(التاريخ!$D$3:$D$52,COUNTA(B$1:B20))</f>
        <v>8</v>
      </c>
      <c r="L23" s="90">
        <f ca="1">INDEX('اللغة الانجليزية'!$D$3:$D$52,COUNTA(B$1:B20))</f>
        <v>14</v>
      </c>
      <c r="M23" s="90">
        <f ca="1">INDEX(الحاسوب!$D$3:$D$52,COUNTA(B$1:B20))</f>
        <v>16</v>
      </c>
      <c r="N23" s="90">
        <f ca="1">INDEX('تربية وطنية'!$D$3:$D$52,COUNTA(B$1:B20))</f>
        <v>3</v>
      </c>
      <c r="O23" s="90">
        <f ca="1">INDEX('تربية فنية'!$D$3:$D$52,COUNTA(B$1:B20))</f>
        <v>7</v>
      </c>
      <c r="P23" s="80"/>
      <c r="Q23" s="80"/>
      <c r="R23" s="80"/>
      <c r="S23" s="80"/>
      <c r="T23" s="80"/>
      <c r="U23" s="83"/>
      <c r="W23" s="24"/>
      <c r="X23" s="24"/>
      <c r="Y23" s="24"/>
      <c r="Z23" s="24"/>
      <c r="AA23" s="24"/>
      <c r="AB23" s="24"/>
      <c r="AC23" s="24"/>
      <c r="AD23" s="24"/>
      <c r="AE23" s="24"/>
      <c r="AF23" s="24"/>
      <c r="AG23" s="25"/>
    </row>
    <row r="24" spans="1:33" ht="38.1" customHeight="1" thickTop="1" thickBot="1" x14ac:dyDescent="0.45">
      <c r="A24" s="113"/>
      <c r="B24" s="113"/>
      <c r="C24" s="118"/>
      <c r="D24" s="80" t="s">
        <v>7</v>
      </c>
      <c r="E24" s="80"/>
      <c r="F24" s="87">
        <f t="shared" ref="F24:F84" ca="1" si="68">SUM(F22:F23)</f>
        <v>9</v>
      </c>
      <c r="G24" s="87">
        <f t="shared" ref="G24:O24" ca="1" si="69">SUM(G22:G23)</f>
        <v>16</v>
      </c>
      <c r="H24" s="87">
        <f t="shared" ca="1" si="69"/>
        <v>11</v>
      </c>
      <c r="I24" s="84">
        <f t="shared" ca="1" si="69"/>
        <v>15</v>
      </c>
      <c r="J24" s="84">
        <f t="shared" ca="1" si="69"/>
        <v>19</v>
      </c>
      <c r="K24" s="90">
        <f t="shared" ca="1" si="69"/>
        <v>11</v>
      </c>
      <c r="L24" s="90">
        <f t="shared" ca="1" si="69"/>
        <v>27</v>
      </c>
      <c r="M24" s="90">
        <f t="shared" ca="1" si="69"/>
        <v>31</v>
      </c>
      <c r="N24" s="90">
        <f t="shared" ca="1" si="69"/>
        <v>5</v>
      </c>
      <c r="O24" s="90">
        <f t="shared" ca="1" si="69"/>
        <v>13</v>
      </c>
      <c r="P24" s="80"/>
      <c r="Q24" s="80"/>
      <c r="R24" s="80"/>
      <c r="S24" s="80"/>
      <c r="T24" s="80">
        <f t="shared" ref="T24" ca="1" si="70">IF(OR(F24&lt;$F$3/2,G24&lt;$FG$3/2,H24&lt;$H$3/2,I24&lt;$I$3/2,J24&lt;$J$3/2,K24&lt;$K$3/2,L24&lt;$L$3/2,M24&lt;$M$3/2,N24&lt;$N$3/2,O24&lt;$O$3/2),0,SUM(F24:M24))</f>
        <v>0</v>
      </c>
      <c r="U24" s="82" t="str">
        <f t="shared" ref="U24" ca="1" si="71">IF(T24=0,"ضعيف في "&amp;X24&amp;" "&amp;Y24&amp;" "&amp;Z24&amp;" "&amp;AA24&amp;""&amp;AB24&amp;" "&amp;AC24&amp;" "&amp;AD24&amp;" "&amp;AE24&amp;" "&amp;AF24&amp;" "&amp;AG24,IF(T24&gt;85%*T$3,"ممتاز",IF(T24&gt;75%*T$3,"جيد جدا",IF(T24&gt;65%*T$3,"جيد","مقبول"))))</f>
        <v>ضعيف في التربية الاسلامية اللغة العربية الرياضيات العلوم الجغرافيا التاريخ اللغة النجليزية الحاسوب التربية الوطنية التربية االفنية</v>
      </c>
      <c r="W24" s="23" t="str">
        <f ca="1">IF(MIN(X24&lt;&gt;""),B22,IF(MIN(Y24&lt;&gt;""),B22,IF(MIN(Z24&lt;&gt;""),B22,IF(MIN(AA24&lt;&gt;""),B22,IF(MIN(AB24&lt;&gt;""),B22,IF(MIN(AC24&lt;&gt;""),B22,IF(MIN(AD24&lt;&gt;""),B22,IF(MIN(AE24&lt;&gt;""),B22,IF(MIN(AF24&lt;&gt;""),B22,IF(MIN(AG24&lt;&gt;""),B22,""))))))))))</f>
        <v>الطالب 7</v>
      </c>
      <c r="X24" s="23" t="str">
        <f t="shared" ref="X24" ca="1" si="72">IF(MIN(F23=""),F$2,IF(MIN(F24&lt;$F$3/2),F$2,""))</f>
        <v>التربية الاسلامية</v>
      </c>
      <c r="Y24" s="23" t="str">
        <f t="shared" ref="Y24" ca="1" si="73">IF(MIN(G23=""),G$2,IF(MIN(G24&lt;$F$3/2),G$2,""))</f>
        <v>اللغة العربية</v>
      </c>
      <c r="Z24" s="23" t="str">
        <f t="shared" ref="Z24" ca="1" si="74">IF(MIN(H23=""),H$2,IF(MIN(H24&lt;$F$3/2),H$2,""))</f>
        <v>الرياضيات</v>
      </c>
      <c r="AA24" s="23" t="str">
        <f t="shared" ref="AA24" ca="1" si="75">IF(MIN(I23=""),I$2,IF(MIN(I24&lt;$F$3/2),I$2,""))</f>
        <v xml:space="preserve">العلوم </v>
      </c>
      <c r="AB24" s="23" t="str">
        <f t="shared" ref="AB24" ca="1" si="76">IF(MIN(J23=""),J$2,IF(MIN(J24&lt;$F$3/2),J$2,""))</f>
        <v>الجغرافيا</v>
      </c>
      <c r="AC24" s="23" t="str">
        <f t="shared" ref="AC24" ca="1" si="77">IF(MIN(K23=""),K$2,IF(MIN(K24&lt;$F$3/2),K$2,""))</f>
        <v>التاريخ</v>
      </c>
      <c r="AD24" s="23" t="str">
        <f t="shared" ref="AD24" ca="1" si="78">IF(MIN(L23=""),L$2,IF(MIN(L24&lt;$F$3/2),L$2,""))</f>
        <v>اللغة النجليزية</v>
      </c>
      <c r="AE24" s="23" t="str">
        <f t="shared" ref="AE24" ca="1" si="79">IF(MIN(M23=""),M$2,IF(MIN(M24&lt;$F$3/2),M$2,""))</f>
        <v>الحاسوب</v>
      </c>
      <c r="AF24" s="23" t="str">
        <f t="shared" ref="AF24" ca="1" si="80">IF(MIN(N23=""),N$2,IF(MIN(N24&lt;$F$3/2),N$2,""))</f>
        <v>التربية الوطنية</v>
      </c>
      <c r="AG24" s="23" t="str">
        <f t="shared" ref="AG24" ca="1" si="81">IF(MIN(O23=""),O$2,IF(MIN(O24&lt;$F$3/2),O$2,""))</f>
        <v>التربية االفنية</v>
      </c>
    </row>
    <row r="25" spans="1:33" ht="38.1" customHeight="1" thickTop="1" thickBot="1" x14ac:dyDescent="0.45">
      <c r="A25" s="113">
        <v>8</v>
      </c>
      <c r="B25" s="113" t="str">
        <f ca="1">INDEX('اسماء الطلبة'!$B$3:$B$40,COUNTA(B$1:B26))</f>
        <v>الطالب 8</v>
      </c>
      <c r="C25" s="118"/>
      <c r="D25" s="80" t="s">
        <v>24</v>
      </c>
      <c r="E25" s="80"/>
      <c r="F25" s="87">
        <f ca="1">INDEX( 'التربية الاسلامية'!$C$3:$C$52,COUNTA(B$1:B24))</f>
        <v>3</v>
      </c>
      <c r="G25" s="87">
        <f ca="1">INDEX( 'اللغة العربية'!$C$3:$C$52,COUNTA(B$1:B24))</f>
        <v>9</v>
      </c>
      <c r="H25" s="87">
        <f ca="1">INDEX(الرياضيات!$C$3:$C$52,COUNTA(B$1:B24))</f>
        <v>5</v>
      </c>
      <c r="I25" s="84">
        <f ca="1">INDEX(العلوم!$C$3:$C$52,COUNTA(B$1:B24))</f>
        <v>7</v>
      </c>
      <c r="J25" s="84">
        <f ca="1">INDEX(الجغرافيا!$C$3:$C$52,COUNTA(B$1:B24))</f>
        <v>9</v>
      </c>
      <c r="K25" s="90">
        <f ca="1">INDEX(التاريخ!$C$3:$C$52,COUNTA(B$1:B24))</f>
        <v>3</v>
      </c>
      <c r="L25" s="35">
        <f ca="1">INDEX('اللغة الانجليزية'!$C$3:$C$52,COUNTA(B$1:B24))</f>
        <v>13</v>
      </c>
      <c r="M25" s="90">
        <f ca="1">INDEX(الحاسوب!$C$3:$C$52,COUNTA(B$1:B24))</f>
        <v>15</v>
      </c>
      <c r="N25" s="90">
        <f ca="1">INDEX('تربية وطنية'!$C$3:$C$52,COUNTA(B$1:B24))</f>
        <v>2</v>
      </c>
      <c r="O25" s="90">
        <f ca="1">INDEX('تربية فنية'!$C$3:$C$52,COUNTA(B$1:B24))</f>
        <v>6</v>
      </c>
      <c r="P25" s="80"/>
      <c r="Q25" s="80"/>
      <c r="R25" s="80"/>
      <c r="S25" s="80"/>
      <c r="T25" s="80"/>
      <c r="U25" s="83"/>
      <c r="W25" s="24"/>
      <c r="X25" s="24"/>
      <c r="Y25" s="24"/>
      <c r="Z25" s="24"/>
      <c r="AA25" s="24"/>
      <c r="AB25" s="24"/>
      <c r="AC25" s="24"/>
      <c r="AD25" s="24"/>
      <c r="AE25" s="24"/>
      <c r="AF25" s="24"/>
      <c r="AG25" s="25"/>
    </row>
    <row r="26" spans="1:33" ht="38.1" customHeight="1" thickTop="1" thickBot="1" x14ac:dyDescent="0.45">
      <c r="A26" s="113"/>
      <c r="B26" s="113"/>
      <c r="C26" s="118"/>
      <c r="D26" s="80" t="s">
        <v>25</v>
      </c>
      <c r="E26" s="80"/>
      <c r="F26" s="87">
        <f ca="1">INDEX('التربية الاسلامية'!$D$3:$D$52,COUNTA(B$1:B23))</f>
        <v>6</v>
      </c>
      <c r="G26" s="87">
        <f ca="1">INDEX('اللغة العربية'!$D$3:$D$52,COUNTA(B$1:B23))</f>
        <v>7</v>
      </c>
      <c r="H26" s="87">
        <f ca="1">INDEX(الرياضيات!$D$3:$D$52,COUNTA(B$1:B23))</f>
        <v>6</v>
      </c>
      <c r="I26" s="84">
        <f ca="1">INDEX(العلوم!$D$3:$D$52,COUNTA(B$1:B23))</f>
        <v>8</v>
      </c>
      <c r="J26" s="84">
        <f ca="1">INDEX(الجغرافيا!$D$3:$D$52,COUNTA(B$1:B23))</f>
        <v>10</v>
      </c>
      <c r="K26" s="90">
        <f ca="1">INDEX(التاريخ!$D$3:$D$52,COUNTA(B$1:B23))</f>
        <v>8</v>
      </c>
      <c r="L26" s="90">
        <f ca="1">INDEX('اللغة الانجليزية'!$D$3:$D$52,COUNTA(B$1:B23))</f>
        <v>14</v>
      </c>
      <c r="M26" s="90">
        <f ca="1">INDEX(الحاسوب!$D$3:$D$52,COUNTA(B$1:B23))</f>
        <v>16</v>
      </c>
      <c r="N26" s="90">
        <f ca="1">INDEX('تربية وطنية'!$D$3:$D$52,COUNTA(B$1:B23))</f>
        <v>3</v>
      </c>
      <c r="O26" s="90">
        <f ca="1">INDEX('تربية فنية'!$D$3:$D$52,COUNTA(B$1:B23))</f>
        <v>7</v>
      </c>
      <c r="P26" s="80"/>
      <c r="Q26" s="80"/>
      <c r="R26" s="80"/>
      <c r="S26" s="80"/>
      <c r="T26" s="80"/>
      <c r="U26" s="83"/>
      <c r="W26" s="24"/>
      <c r="X26" s="24"/>
      <c r="Y26" s="24"/>
      <c r="Z26" s="24"/>
      <c r="AA26" s="24"/>
      <c r="AB26" s="24"/>
      <c r="AC26" s="24"/>
      <c r="AD26" s="24"/>
      <c r="AE26" s="24"/>
      <c r="AF26" s="24"/>
      <c r="AG26" s="25"/>
    </row>
    <row r="27" spans="1:33" ht="38.1" customHeight="1" thickTop="1" thickBot="1" x14ac:dyDescent="0.45">
      <c r="A27" s="113"/>
      <c r="B27" s="113"/>
      <c r="C27" s="118"/>
      <c r="D27" s="80" t="s">
        <v>7</v>
      </c>
      <c r="E27" s="80"/>
      <c r="F27" s="87">
        <f t="shared" ref="F27:F87" ca="1" si="82">SUM(F25:F26)</f>
        <v>9</v>
      </c>
      <c r="G27" s="87">
        <f t="shared" ref="G27:O27" ca="1" si="83">SUM(G25:G26)</f>
        <v>16</v>
      </c>
      <c r="H27" s="87">
        <f t="shared" ca="1" si="83"/>
        <v>11</v>
      </c>
      <c r="I27" s="84">
        <f t="shared" ca="1" si="83"/>
        <v>15</v>
      </c>
      <c r="J27" s="84">
        <f t="shared" ca="1" si="83"/>
        <v>19</v>
      </c>
      <c r="K27" s="90">
        <f t="shared" ca="1" si="83"/>
        <v>11</v>
      </c>
      <c r="L27" s="90">
        <f t="shared" ca="1" si="83"/>
        <v>27</v>
      </c>
      <c r="M27" s="90">
        <f t="shared" ca="1" si="83"/>
        <v>31</v>
      </c>
      <c r="N27" s="90">
        <f t="shared" ca="1" si="83"/>
        <v>5</v>
      </c>
      <c r="O27" s="90">
        <f t="shared" ca="1" si="83"/>
        <v>13</v>
      </c>
      <c r="P27" s="80"/>
      <c r="Q27" s="80"/>
      <c r="R27" s="80"/>
      <c r="S27" s="80"/>
      <c r="T27" s="80">
        <f t="shared" ref="T27" ca="1" si="84">IF(OR(F27&lt;$F$3/2,G27&lt;$FG$3/2,H27&lt;$H$3/2,I27&lt;$I$3/2,J27&lt;$J$3/2,K27&lt;$K$3/2,L27&lt;$L$3/2,M27&lt;$M$3/2,N27&lt;$N$3/2,O27&lt;$O$3/2),0,SUM(F27:M27))</f>
        <v>0</v>
      </c>
      <c r="U27" s="82" t="str">
        <f t="shared" ref="U27" ca="1" si="85">IF(T27=0,"ضعيف في "&amp;X27&amp;" "&amp;Y27&amp;" "&amp;Z27&amp;" "&amp;AA27&amp;""&amp;AB27&amp;" "&amp;AC27&amp;" "&amp;AD27&amp;" "&amp;AE27&amp;" "&amp;AF27&amp;" "&amp;AG27,IF(T27&gt;85%*T$3,"ممتاز",IF(T27&gt;75%*T$3,"جيد جدا",IF(T27&gt;65%*T$3,"جيد","مقبول"))))</f>
        <v>ضعيف في التربية الاسلامية اللغة العربية الرياضيات العلوم الجغرافيا التاريخ اللغة النجليزية الحاسوب التربية الوطنية التربية االفنية</v>
      </c>
      <c r="W27" s="23" t="str">
        <f ca="1">IF(MIN(X27&lt;&gt;""),B25,IF(MIN(Y27&lt;&gt;""),B25,IF(MIN(Z27&lt;&gt;""),B25,IF(MIN(AA27&lt;&gt;""),B25,IF(MIN(AB27&lt;&gt;""),B25,IF(MIN(AC27&lt;&gt;""),B25,IF(MIN(AD27&lt;&gt;""),B25,IF(MIN(AE27&lt;&gt;""),B25,IF(MIN(AF27&lt;&gt;""),B25,IF(MIN(AG27&lt;&gt;""),B25,""))))))))))</f>
        <v>الطالب 8</v>
      </c>
      <c r="X27" s="23" t="str">
        <f t="shared" ref="X27" ca="1" si="86">IF(MIN(F26=""),F$2,IF(MIN(F27&lt;$F$3/2),F$2,""))</f>
        <v>التربية الاسلامية</v>
      </c>
      <c r="Y27" s="23" t="str">
        <f t="shared" ref="Y27" ca="1" si="87">IF(MIN(G26=""),G$2,IF(MIN(G27&lt;$F$3/2),G$2,""))</f>
        <v>اللغة العربية</v>
      </c>
      <c r="Z27" s="23" t="str">
        <f t="shared" ref="Z27" ca="1" si="88">IF(MIN(H26=""),H$2,IF(MIN(H27&lt;$F$3/2),H$2,""))</f>
        <v>الرياضيات</v>
      </c>
      <c r="AA27" s="23" t="str">
        <f t="shared" ref="AA27" ca="1" si="89">IF(MIN(I26=""),I$2,IF(MIN(I27&lt;$F$3/2),I$2,""))</f>
        <v xml:space="preserve">العلوم </v>
      </c>
      <c r="AB27" s="23" t="str">
        <f t="shared" ref="AB27" ca="1" si="90">IF(MIN(J26=""),J$2,IF(MIN(J27&lt;$F$3/2),J$2,""))</f>
        <v>الجغرافيا</v>
      </c>
      <c r="AC27" s="23" t="str">
        <f t="shared" ref="AC27" ca="1" si="91">IF(MIN(K26=""),K$2,IF(MIN(K27&lt;$F$3/2),K$2,""))</f>
        <v>التاريخ</v>
      </c>
      <c r="AD27" s="23" t="str">
        <f t="shared" ref="AD27" ca="1" si="92">IF(MIN(L26=""),L$2,IF(MIN(L27&lt;$F$3/2),L$2,""))</f>
        <v>اللغة النجليزية</v>
      </c>
      <c r="AE27" s="23" t="str">
        <f t="shared" ref="AE27" ca="1" si="93">IF(MIN(M26=""),M$2,IF(MIN(M27&lt;$F$3/2),M$2,""))</f>
        <v>الحاسوب</v>
      </c>
      <c r="AF27" s="23" t="str">
        <f t="shared" ref="AF27" ca="1" si="94">IF(MIN(N26=""),N$2,IF(MIN(N27&lt;$F$3/2),N$2,""))</f>
        <v>التربية الوطنية</v>
      </c>
      <c r="AG27" s="23" t="str">
        <f t="shared" ref="AG27" ca="1" si="95">IF(MIN(O26=""),O$2,IF(MIN(O27&lt;$F$3/2),O$2,""))</f>
        <v>التربية االفنية</v>
      </c>
    </row>
    <row r="28" spans="1:33" ht="38.1" customHeight="1" thickTop="1" thickBot="1" x14ac:dyDescent="0.45">
      <c r="A28" s="113">
        <v>9</v>
      </c>
      <c r="B28" s="113" t="str">
        <f ca="1">INDEX('اسماء الطلبة'!$B$3:$B$40,COUNTA(B$1:B29))</f>
        <v>الطالب 9</v>
      </c>
      <c r="C28" s="118"/>
      <c r="D28" s="80" t="s">
        <v>24</v>
      </c>
      <c r="E28" s="80"/>
      <c r="F28" s="87">
        <f ca="1">INDEX( 'التربية الاسلامية'!$C$3:$C$52,COUNTA(B$1:B27))</f>
        <v>3</v>
      </c>
      <c r="G28" s="87">
        <f ca="1">INDEX( 'اللغة العربية'!$C$3:$C$52,COUNTA(B$1:B27))</f>
        <v>9</v>
      </c>
      <c r="H28" s="87">
        <f ca="1">INDEX(الرياضيات!$C$3:$C$52,COUNTA(B$1:B27))</f>
        <v>5</v>
      </c>
      <c r="I28" s="84">
        <f ca="1">INDEX(العلوم!$C$3:$C$52,COUNTA(B$1:B27))</f>
        <v>7</v>
      </c>
      <c r="J28" s="84">
        <f ca="1">INDEX(الجغرافيا!$C$3:$C$52,COUNTA(B$1:B27))</f>
        <v>9</v>
      </c>
      <c r="K28" s="90">
        <f ca="1">INDEX(التاريخ!$C$3:$C$52,COUNTA(B$1:B27))</f>
        <v>3</v>
      </c>
      <c r="L28" s="35">
        <f ca="1">INDEX('اللغة الانجليزية'!$C$3:$C$52,COUNTA(B$1:B27))</f>
        <v>13</v>
      </c>
      <c r="M28" s="90">
        <f ca="1">INDEX(الحاسوب!$C$3:$C$52,COUNTA(B$1:B27))</f>
        <v>15</v>
      </c>
      <c r="N28" s="90">
        <f ca="1">INDEX('تربية وطنية'!$C$3:$C$52,COUNTA(B$1:B27))</f>
        <v>2</v>
      </c>
      <c r="O28" s="90">
        <f ca="1">INDEX('تربية فنية'!$C$3:$C$52,COUNTA(B$1:B27))</f>
        <v>6</v>
      </c>
      <c r="P28" s="80"/>
      <c r="Q28" s="80"/>
      <c r="R28" s="80"/>
      <c r="S28" s="80"/>
      <c r="T28" s="80"/>
      <c r="U28" s="83"/>
      <c r="W28" s="24"/>
      <c r="X28" s="24"/>
      <c r="Y28" s="24"/>
      <c r="Z28" s="24"/>
      <c r="AA28" s="24"/>
      <c r="AB28" s="24"/>
      <c r="AC28" s="24"/>
      <c r="AD28" s="24"/>
      <c r="AE28" s="24"/>
      <c r="AF28" s="24"/>
      <c r="AG28" s="25"/>
    </row>
    <row r="29" spans="1:33" ht="38.1" customHeight="1" thickTop="1" thickBot="1" x14ac:dyDescent="0.45">
      <c r="A29" s="113"/>
      <c r="B29" s="113"/>
      <c r="C29" s="118"/>
      <c r="D29" s="80" t="s">
        <v>25</v>
      </c>
      <c r="E29" s="80"/>
      <c r="F29" s="87">
        <f ca="1">INDEX('التربية الاسلامية'!$D$3:$D$52,COUNTA(B$1:B26))</f>
        <v>6</v>
      </c>
      <c r="G29" s="87">
        <f ca="1">INDEX('اللغة العربية'!$D$3:$D$52,COUNTA(B$1:B26))</f>
        <v>7</v>
      </c>
      <c r="H29" s="87">
        <f ca="1">INDEX(الرياضيات!$D$3:$D$52,COUNTA(B$1:B26))</f>
        <v>6</v>
      </c>
      <c r="I29" s="84">
        <f ca="1">INDEX(العلوم!$D$3:$D$52,COUNTA(B$1:B26))</f>
        <v>8</v>
      </c>
      <c r="J29" s="84">
        <f ca="1">INDEX(الجغرافيا!$D$3:$D$52,COUNTA(B$1:B26))</f>
        <v>10</v>
      </c>
      <c r="K29" s="90">
        <f ca="1">INDEX(التاريخ!$D$3:$D$52,COUNTA(B$1:B26))</f>
        <v>8</v>
      </c>
      <c r="L29" s="90">
        <f ca="1">INDEX('اللغة الانجليزية'!$D$3:$D$52,COUNTA(B$1:B26))</f>
        <v>14</v>
      </c>
      <c r="M29" s="90">
        <f ca="1">INDEX(الحاسوب!$D$3:$D$52,COUNTA(B$1:B26))</f>
        <v>16</v>
      </c>
      <c r="N29" s="90">
        <f ca="1">INDEX('تربية وطنية'!$D$3:$D$52,COUNTA(B$1:B26))</f>
        <v>3</v>
      </c>
      <c r="O29" s="90">
        <f ca="1">INDEX('تربية فنية'!$D$3:$D$52,COUNTA(B$1:B26))</f>
        <v>7</v>
      </c>
      <c r="P29" s="80"/>
      <c r="Q29" s="80"/>
      <c r="R29" s="80"/>
      <c r="S29" s="80"/>
      <c r="T29" s="80"/>
      <c r="U29" s="83"/>
      <c r="W29" s="24"/>
      <c r="X29" s="24"/>
      <c r="Y29" s="24"/>
      <c r="Z29" s="24"/>
      <c r="AA29" s="24"/>
      <c r="AB29" s="24"/>
      <c r="AC29" s="24"/>
      <c r="AD29" s="24"/>
      <c r="AE29" s="24"/>
      <c r="AF29" s="24"/>
      <c r="AG29" s="25"/>
    </row>
    <row r="30" spans="1:33" ht="38.1" customHeight="1" thickTop="1" thickBot="1" x14ac:dyDescent="0.45">
      <c r="A30" s="113"/>
      <c r="B30" s="113"/>
      <c r="C30" s="118"/>
      <c r="D30" s="80" t="s">
        <v>7</v>
      </c>
      <c r="E30" s="80"/>
      <c r="F30" s="87">
        <f t="shared" ref="F30:O30" ca="1" si="96">SUM(F28:F29)</f>
        <v>9</v>
      </c>
      <c r="G30" s="87">
        <f t="shared" ca="1" si="96"/>
        <v>16</v>
      </c>
      <c r="H30" s="87">
        <f t="shared" ca="1" si="96"/>
        <v>11</v>
      </c>
      <c r="I30" s="84">
        <f t="shared" ca="1" si="96"/>
        <v>15</v>
      </c>
      <c r="J30" s="84">
        <f t="shared" ca="1" si="96"/>
        <v>19</v>
      </c>
      <c r="K30" s="90">
        <f t="shared" ca="1" si="96"/>
        <v>11</v>
      </c>
      <c r="L30" s="90">
        <f t="shared" ca="1" si="96"/>
        <v>27</v>
      </c>
      <c r="M30" s="90">
        <f t="shared" ca="1" si="96"/>
        <v>31</v>
      </c>
      <c r="N30" s="90">
        <f t="shared" ca="1" si="96"/>
        <v>5</v>
      </c>
      <c r="O30" s="90">
        <f t="shared" ca="1" si="96"/>
        <v>13</v>
      </c>
      <c r="P30" s="80"/>
      <c r="Q30" s="80"/>
      <c r="R30" s="80"/>
      <c r="S30" s="80"/>
      <c r="T30" s="80">
        <f t="shared" ref="T30" ca="1" si="97">IF(OR(F30&lt;$F$3/2,G30&lt;$FG$3/2,H30&lt;$H$3/2,I30&lt;$I$3/2,J30&lt;$J$3/2,K30&lt;$K$3/2,L30&lt;$L$3/2,M30&lt;$M$3/2,N30&lt;$N$3/2,O30&lt;$O$3/2),0,SUM(F30:M30))</f>
        <v>0</v>
      </c>
      <c r="U30" s="82" t="str">
        <f t="shared" ref="U30" ca="1" si="98">IF(T30=0,"ضعيف في "&amp;X30&amp;" "&amp;Y30&amp;" "&amp;Z30&amp;" "&amp;AA30&amp;""&amp;AB30&amp;" "&amp;AC30&amp;" "&amp;AD30&amp;" "&amp;AE30&amp;" "&amp;AF30&amp;" "&amp;AG30,IF(T30&gt;85%*T$3,"ممتاز",IF(T30&gt;75%*T$3,"جيد جدا",IF(T30&gt;65%*T$3,"جيد","مقبول"))))</f>
        <v>ضعيف في التربية الاسلامية اللغة العربية الرياضيات العلوم الجغرافيا التاريخ اللغة النجليزية الحاسوب التربية الوطنية التربية االفنية</v>
      </c>
      <c r="W30" s="23" t="str">
        <f ca="1">IF(MIN(X30&lt;&gt;""),B28,IF(MIN(Y30&lt;&gt;""),B28,IF(MIN(Z30&lt;&gt;""),B28,IF(MIN(AA30&lt;&gt;""),B28,IF(MIN(AB30&lt;&gt;""),B28,IF(MIN(AC30&lt;&gt;""),B28,IF(MIN(AD30&lt;&gt;""),B28,IF(MIN(AE30&lt;&gt;""),B28,IF(MIN(AF30&lt;&gt;""),B28,IF(MIN(AG30&lt;&gt;""),B28,""))))))))))</f>
        <v>الطالب 9</v>
      </c>
      <c r="X30" s="23" t="str">
        <f t="shared" ref="X30" ca="1" si="99">IF(MIN(F29=""),F$2,IF(MIN(F30&lt;$F$3/2),F$2,""))</f>
        <v>التربية الاسلامية</v>
      </c>
      <c r="Y30" s="23" t="str">
        <f t="shared" ref="Y30" ca="1" si="100">IF(MIN(G29=""),G$2,IF(MIN(G30&lt;$F$3/2),G$2,""))</f>
        <v>اللغة العربية</v>
      </c>
      <c r="Z30" s="23" t="str">
        <f t="shared" ref="Z30" ca="1" si="101">IF(MIN(H29=""),H$2,IF(MIN(H30&lt;$F$3/2),H$2,""))</f>
        <v>الرياضيات</v>
      </c>
      <c r="AA30" s="23" t="str">
        <f t="shared" ref="AA30" ca="1" si="102">IF(MIN(I29=""),I$2,IF(MIN(I30&lt;$F$3/2),I$2,""))</f>
        <v xml:space="preserve">العلوم </v>
      </c>
      <c r="AB30" s="23" t="str">
        <f t="shared" ref="AB30" ca="1" si="103">IF(MIN(J29=""),J$2,IF(MIN(J30&lt;$F$3/2),J$2,""))</f>
        <v>الجغرافيا</v>
      </c>
      <c r="AC30" s="23" t="str">
        <f t="shared" ref="AC30" ca="1" si="104">IF(MIN(K29=""),K$2,IF(MIN(K30&lt;$F$3/2),K$2,""))</f>
        <v>التاريخ</v>
      </c>
      <c r="AD30" s="23" t="str">
        <f t="shared" ref="AD30" ca="1" si="105">IF(MIN(L29=""),L$2,IF(MIN(L30&lt;$F$3/2),L$2,""))</f>
        <v>اللغة النجليزية</v>
      </c>
      <c r="AE30" s="23" t="str">
        <f t="shared" ref="AE30" ca="1" si="106">IF(MIN(M29=""),M$2,IF(MIN(M30&lt;$F$3/2),M$2,""))</f>
        <v>الحاسوب</v>
      </c>
      <c r="AF30" s="23" t="str">
        <f t="shared" ref="AF30" ca="1" si="107">IF(MIN(N29=""),N$2,IF(MIN(N30&lt;$F$3/2),N$2,""))</f>
        <v>التربية الوطنية</v>
      </c>
      <c r="AG30" s="23" t="str">
        <f t="shared" ref="AG30" ca="1" si="108">IF(MIN(O29=""),O$2,IF(MIN(O30&lt;$F$3/2),O$2,""))</f>
        <v>التربية االفنية</v>
      </c>
    </row>
    <row r="31" spans="1:33" ht="38.1" customHeight="1" thickTop="1" thickBot="1" x14ac:dyDescent="0.45">
      <c r="A31" s="113">
        <v>10</v>
      </c>
      <c r="B31" s="113" t="str">
        <f ca="1">INDEX('اسماء الطلبة'!$B$3:$B$40,COUNTA(B$1:B32))</f>
        <v>الطالب 10</v>
      </c>
      <c r="C31" s="118"/>
      <c r="D31" s="80" t="s">
        <v>24</v>
      </c>
      <c r="E31" s="80"/>
      <c r="F31" s="87">
        <f ca="1">INDEX( 'التربية الاسلامية'!$C$3:$C$52,COUNTA(B$1:B30))</f>
        <v>3</v>
      </c>
      <c r="G31" s="87">
        <f ca="1">INDEX( 'اللغة العربية'!$C$3:$C$52,COUNTA(B$1:B30))</f>
        <v>9</v>
      </c>
      <c r="H31" s="87">
        <f ca="1">INDEX(الرياضيات!$C$3:$C$52,COUNTA(B$1:B30))</f>
        <v>5</v>
      </c>
      <c r="I31" s="84">
        <f ca="1">INDEX(العلوم!$C$3:$C$52,COUNTA(B$1:B30))</f>
        <v>7</v>
      </c>
      <c r="J31" s="84">
        <f ca="1">INDEX(الجغرافيا!$C$3:$C$52,COUNTA(B$1:B30))</f>
        <v>9</v>
      </c>
      <c r="K31" s="90">
        <f ca="1">INDEX(التاريخ!$C$3:$C$52,COUNTA(B$1:B30))</f>
        <v>3</v>
      </c>
      <c r="L31" s="35">
        <f ca="1">INDEX('اللغة الانجليزية'!$C$3:$C$52,COUNTA(B$1:B30))</f>
        <v>13</v>
      </c>
      <c r="M31" s="90">
        <f ca="1">INDEX(الحاسوب!$C$3:$C$52,COUNTA(B$1:B30))</f>
        <v>15</v>
      </c>
      <c r="N31" s="90">
        <f ca="1">INDEX('تربية وطنية'!$C$3:$C$52,COUNTA(B$1:B30))</f>
        <v>2</v>
      </c>
      <c r="O31" s="90">
        <f ca="1">INDEX('تربية فنية'!$C$3:$C$52,COUNTA(B$1:B30))</f>
        <v>6</v>
      </c>
      <c r="P31" s="80"/>
      <c r="Q31" s="80"/>
      <c r="R31" s="80"/>
      <c r="S31" s="80"/>
      <c r="T31" s="80"/>
      <c r="U31" s="83"/>
      <c r="W31" s="24"/>
      <c r="X31" s="24"/>
      <c r="Y31" s="24"/>
      <c r="Z31" s="24"/>
      <c r="AA31" s="24"/>
      <c r="AB31" s="24"/>
      <c r="AC31" s="24"/>
      <c r="AD31" s="24"/>
      <c r="AE31" s="24"/>
      <c r="AF31" s="24"/>
      <c r="AG31" s="25"/>
    </row>
    <row r="32" spans="1:33" ht="38.1" customHeight="1" thickTop="1" thickBot="1" x14ac:dyDescent="0.45">
      <c r="A32" s="113"/>
      <c r="B32" s="113"/>
      <c r="C32" s="118"/>
      <c r="D32" s="80" t="s">
        <v>25</v>
      </c>
      <c r="E32" s="80"/>
      <c r="F32" s="87">
        <f ca="1">INDEX('التربية الاسلامية'!$D$3:$D$52,COUNTA(B$1:B29))</f>
        <v>6</v>
      </c>
      <c r="G32" s="87">
        <f ca="1">INDEX('اللغة العربية'!$D$3:$D$52,COUNTA(B$1:B29))</f>
        <v>7</v>
      </c>
      <c r="H32" s="87">
        <f ca="1">INDEX(الرياضيات!$D$3:$D$52,COUNTA(B$1:B29))</f>
        <v>6</v>
      </c>
      <c r="I32" s="84">
        <f ca="1">INDEX(العلوم!$D$3:$D$52,COUNTA(B$1:B29))</f>
        <v>8</v>
      </c>
      <c r="J32" s="84">
        <f ca="1">INDEX(الجغرافيا!$D$3:$D$52,COUNTA(B$1:B29))</f>
        <v>10</v>
      </c>
      <c r="K32" s="90">
        <f ca="1">INDEX(التاريخ!$D$3:$D$52,COUNTA(B$1:B29))</f>
        <v>8</v>
      </c>
      <c r="L32" s="90">
        <f ca="1">INDEX('اللغة الانجليزية'!$D$3:$D$52,COUNTA(B$1:B29))</f>
        <v>14</v>
      </c>
      <c r="M32" s="90">
        <f ca="1">INDEX(الحاسوب!$D$3:$D$52,COUNTA(B$1:B29))</f>
        <v>16</v>
      </c>
      <c r="N32" s="90">
        <f ca="1">INDEX('تربية وطنية'!$D$3:$D$52,COUNTA(B$1:B29))</f>
        <v>3</v>
      </c>
      <c r="O32" s="90">
        <f ca="1">INDEX('تربية فنية'!$D$3:$D$52,COUNTA(B$1:B29))</f>
        <v>7</v>
      </c>
      <c r="P32" s="80"/>
      <c r="Q32" s="80"/>
      <c r="R32" s="80"/>
      <c r="S32" s="80"/>
      <c r="T32" s="80"/>
      <c r="U32" s="83"/>
      <c r="W32" s="24"/>
      <c r="X32" s="24"/>
      <c r="Y32" s="24"/>
      <c r="Z32" s="24"/>
      <c r="AA32" s="24"/>
      <c r="AB32" s="24"/>
      <c r="AC32" s="24"/>
      <c r="AD32" s="24"/>
      <c r="AE32" s="24"/>
      <c r="AF32" s="24"/>
      <c r="AG32" s="25"/>
    </row>
    <row r="33" spans="1:33" ht="38.1" customHeight="1" thickTop="1" thickBot="1" x14ac:dyDescent="0.45">
      <c r="A33" s="113"/>
      <c r="B33" s="113"/>
      <c r="C33" s="118"/>
      <c r="D33" s="80" t="s">
        <v>7</v>
      </c>
      <c r="E33" s="80"/>
      <c r="F33" s="87">
        <f t="shared" ca="1" si="54"/>
        <v>9</v>
      </c>
      <c r="G33" s="87">
        <f t="shared" ref="G33:O33" ca="1" si="109">SUM(G31:G32)</f>
        <v>16</v>
      </c>
      <c r="H33" s="87">
        <f t="shared" ca="1" si="109"/>
        <v>11</v>
      </c>
      <c r="I33" s="84">
        <f t="shared" ca="1" si="109"/>
        <v>15</v>
      </c>
      <c r="J33" s="84">
        <f t="shared" ca="1" si="109"/>
        <v>19</v>
      </c>
      <c r="K33" s="90">
        <f t="shared" ca="1" si="109"/>
        <v>11</v>
      </c>
      <c r="L33" s="90">
        <f t="shared" ca="1" si="109"/>
        <v>27</v>
      </c>
      <c r="M33" s="90">
        <f t="shared" ca="1" si="109"/>
        <v>31</v>
      </c>
      <c r="N33" s="90">
        <f t="shared" ca="1" si="109"/>
        <v>5</v>
      </c>
      <c r="O33" s="90">
        <f t="shared" ca="1" si="109"/>
        <v>13</v>
      </c>
      <c r="P33" s="80"/>
      <c r="Q33" s="80"/>
      <c r="R33" s="80"/>
      <c r="S33" s="80"/>
      <c r="T33" s="80">
        <f t="shared" ref="T33" ca="1" si="110">IF(OR(F33&lt;$F$3/2,G33&lt;$FG$3/2,H33&lt;$H$3/2,I33&lt;$I$3/2,J33&lt;$J$3/2,K33&lt;$K$3/2,L33&lt;$L$3/2,M33&lt;$M$3/2,N33&lt;$N$3/2,O33&lt;$O$3/2),0,SUM(F33:M33))</f>
        <v>0</v>
      </c>
      <c r="U33" s="82" t="str">
        <f t="shared" ref="U33" ca="1" si="111">IF(T33=0,"ضعيف في "&amp;X33&amp;" "&amp;Y33&amp;" "&amp;Z33&amp;" "&amp;AA33&amp;""&amp;AB33&amp;" "&amp;AC33&amp;" "&amp;AD33&amp;" "&amp;AE33&amp;" "&amp;AF33&amp;" "&amp;AG33,IF(T33&gt;85%*T$3,"ممتاز",IF(T33&gt;75%*T$3,"جيد جدا",IF(T33&gt;65%*T$3,"جيد","مقبول"))))</f>
        <v>ضعيف في التربية الاسلامية اللغة العربية الرياضيات العلوم الجغرافيا التاريخ اللغة النجليزية الحاسوب التربية الوطنية التربية االفنية</v>
      </c>
      <c r="W33" s="23" t="str">
        <f ca="1">IF(MIN(X33&lt;&gt;""),B31,IF(MIN(Y33&lt;&gt;""),B31,IF(MIN(Z33&lt;&gt;""),B31,IF(MIN(AA33&lt;&gt;""),B31,IF(MIN(AB33&lt;&gt;""),B31,IF(MIN(AC33&lt;&gt;""),B31,IF(MIN(AD33&lt;&gt;""),B31,IF(MIN(AE33&lt;&gt;""),B31,IF(MIN(AF33&lt;&gt;""),B31,IF(MIN(AG33&lt;&gt;""),B31,""))))))))))</f>
        <v>الطالب 10</v>
      </c>
      <c r="X33" s="23" t="str">
        <f t="shared" ref="X33" ca="1" si="112">IF(MIN(F32=""),F$2,IF(MIN(F33&lt;$F$3/2),F$2,""))</f>
        <v>التربية الاسلامية</v>
      </c>
      <c r="Y33" s="23" t="str">
        <f t="shared" ref="Y33" ca="1" si="113">IF(MIN(G32=""),G$2,IF(MIN(G33&lt;$F$3/2),G$2,""))</f>
        <v>اللغة العربية</v>
      </c>
      <c r="Z33" s="23" t="str">
        <f t="shared" ref="Z33" ca="1" si="114">IF(MIN(H32=""),H$2,IF(MIN(H33&lt;$F$3/2),H$2,""))</f>
        <v>الرياضيات</v>
      </c>
      <c r="AA33" s="23" t="str">
        <f t="shared" ref="AA33" ca="1" si="115">IF(MIN(I32=""),I$2,IF(MIN(I33&lt;$F$3/2),I$2,""))</f>
        <v xml:space="preserve">العلوم </v>
      </c>
      <c r="AB33" s="23" t="str">
        <f t="shared" ref="AB33" ca="1" si="116">IF(MIN(J32=""),J$2,IF(MIN(J33&lt;$F$3/2),J$2,""))</f>
        <v>الجغرافيا</v>
      </c>
      <c r="AC33" s="23" t="str">
        <f t="shared" ref="AC33" ca="1" si="117">IF(MIN(K32=""),K$2,IF(MIN(K33&lt;$F$3/2),K$2,""))</f>
        <v>التاريخ</v>
      </c>
      <c r="AD33" s="23" t="str">
        <f t="shared" ref="AD33" ca="1" si="118">IF(MIN(L32=""),L$2,IF(MIN(L33&lt;$F$3/2),L$2,""))</f>
        <v>اللغة النجليزية</v>
      </c>
      <c r="AE33" s="23" t="str">
        <f t="shared" ref="AE33" ca="1" si="119">IF(MIN(M32=""),M$2,IF(MIN(M33&lt;$F$3/2),M$2,""))</f>
        <v>الحاسوب</v>
      </c>
      <c r="AF33" s="23" t="str">
        <f t="shared" ref="AF33" ca="1" si="120">IF(MIN(N32=""),N$2,IF(MIN(N33&lt;$F$3/2),N$2,""))</f>
        <v>التربية الوطنية</v>
      </c>
      <c r="AG33" s="23" t="str">
        <f t="shared" ref="AG33" ca="1" si="121">IF(MIN(O32=""),O$2,IF(MIN(O33&lt;$F$3/2),O$2,""))</f>
        <v>التربية االفنية</v>
      </c>
    </row>
    <row r="34" spans="1:33" ht="38.1" customHeight="1" thickTop="1" thickBot="1" x14ac:dyDescent="0.45">
      <c r="A34" s="113">
        <v>11</v>
      </c>
      <c r="B34" s="113" t="str">
        <f ca="1">INDEX('اسماء الطلبة'!$B$3:$B$40,COUNTA(B$1:B35))</f>
        <v>الطالب 11</v>
      </c>
      <c r="C34" s="118"/>
      <c r="D34" s="80" t="s">
        <v>24</v>
      </c>
      <c r="E34" s="80"/>
      <c r="F34" s="87">
        <f ca="1">INDEX( 'التربية الاسلامية'!$C$3:$C$52,COUNTA(B$1:B33))</f>
        <v>3</v>
      </c>
      <c r="G34" s="87">
        <f ca="1">INDEX( 'اللغة العربية'!$C$3:$C$52,COUNTA(B$1:B33))</f>
        <v>9</v>
      </c>
      <c r="H34" s="87">
        <f ca="1">INDEX(الرياضيات!$C$3:$C$52,COUNTA(B$1:B33))</f>
        <v>5</v>
      </c>
      <c r="I34" s="84">
        <f ca="1">INDEX(العلوم!$C$3:$C$52,COUNTA(B$1:B33))</f>
        <v>7</v>
      </c>
      <c r="J34" s="84">
        <f ca="1">INDEX(الجغرافيا!$C$3:$C$52,COUNTA(B$1:B33))</f>
        <v>9</v>
      </c>
      <c r="K34" s="90">
        <f ca="1">INDEX(التاريخ!$C$3:$C$52,COUNTA(B$1:B33))</f>
        <v>3</v>
      </c>
      <c r="L34" s="35">
        <f ca="1">INDEX('اللغة الانجليزية'!$C$3:$C$52,COUNTA(B$1:B33))</f>
        <v>13</v>
      </c>
      <c r="M34" s="90">
        <f ca="1">INDEX(الحاسوب!$C$3:$C$52,COUNTA(B$1:B33))</f>
        <v>15</v>
      </c>
      <c r="N34" s="90">
        <f ca="1">INDEX('تربية وطنية'!$C$3:$C$52,COUNTA(B$1:B33))</f>
        <v>2</v>
      </c>
      <c r="O34" s="90">
        <f ca="1">INDEX('تربية فنية'!$C$3:$C$52,COUNTA(B$1:B33))</f>
        <v>6</v>
      </c>
      <c r="P34" s="80"/>
      <c r="Q34" s="80"/>
      <c r="R34" s="80"/>
      <c r="S34" s="80"/>
      <c r="T34" s="80"/>
      <c r="U34" s="83"/>
      <c r="W34" s="24"/>
      <c r="X34" s="24"/>
      <c r="Y34" s="24"/>
      <c r="Z34" s="24"/>
      <c r="AA34" s="24"/>
      <c r="AB34" s="24"/>
      <c r="AC34" s="24"/>
      <c r="AD34" s="24"/>
      <c r="AE34" s="24"/>
      <c r="AF34" s="24"/>
      <c r="AG34" s="25"/>
    </row>
    <row r="35" spans="1:33" ht="38.1" customHeight="1" thickTop="1" thickBot="1" x14ac:dyDescent="0.45">
      <c r="A35" s="113"/>
      <c r="B35" s="113"/>
      <c r="C35" s="118"/>
      <c r="D35" s="80" t="s">
        <v>25</v>
      </c>
      <c r="E35" s="80"/>
      <c r="F35" s="87">
        <f ca="1">INDEX('التربية الاسلامية'!$D$3:$D$52,COUNTA(B$1:B32))</f>
        <v>6</v>
      </c>
      <c r="G35" s="87">
        <f ca="1">INDEX('اللغة العربية'!$D$3:$D$52,COUNTA(B$1:B32))</f>
        <v>7</v>
      </c>
      <c r="H35" s="87">
        <f ca="1">INDEX(الرياضيات!$D$3:$D$52,COUNTA(B$1:B32))</f>
        <v>6</v>
      </c>
      <c r="I35" s="84">
        <f ca="1">INDEX(العلوم!$D$3:$D$52,COUNTA(B$1:B32))</f>
        <v>8</v>
      </c>
      <c r="J35" s="84">
        <f ca="1">INDEX(الجغرافيا!$D$3:$D$52,COUNTA(B$1:B32))</f>
        <v>10</v>
      </c>
      <c r="K35" s="90">
        <f ca="1">INDEX(التاريخ!$D$3:$D$52,COUNTA(B$1:B32))</f>
        <v>8</v>
      </c>
      <c r="L35" s="90">
        <f ca="1">INDEX('اللغة الانجليزية'!$D$3:$D$52,COUNTA(B$1:B32))</f>
        <v>14</v>
      </c>
      <c r="M35" s="90">
        <f ca="1">INDEX(الحاسوب!$D$3:$D$52,COUNTA(B$1:B32))</f>
        <v>16</v>
      </c>
      <c r="N35" s="90">
        <f ca="1">INDEX('تربية وطنية'!$D$3:$D$52,COUNTA(B$1:B32))</f>
        <v>3</v>
      </c>
      <c r="O35" s="90">
        <f ca="1">INDEX('تربية فنية'!$D$3:$D$52,COUNTA(B$1:B32))</f>
        <v>7</v>
      </c>
      <c r="P35" s="80"/>
      <c r="Q35" s="80"/>
      <c r="R35" s="80"/>
      <c r="S35" s="80"/>
      <c r="T35" s="80"/>
      <c r="U35" s="83"/>
      <c r="W35" s="24"/>
      <c r="X35" s="24"/>
      <c r="Y35" s="24"/>
      <c r="Z35" s="24"/>
      <c r="AA35" s="24"/>
      <c r="AB35" s="24"/>
      <c r="AC35" s="24"/>
      <c r="AD35" s="24"/>
      <c r="AE35" s="24"/>
      <c r="AF35" s="24"/>
      <c r="AG35" s="25"/>
    </row>
    <row r="36" spans="1:33" ht="38.1" customHeight="1" thickTop="1" thickBot="1" x14ac:dyDescent="0.45">
      <c r="A36" s="113"/>
      <c r="B36" s="113"/>
      <c r="C36" s="118"/>
      <c r="D36" s="80" t="s">
        <v>7</v>
      </c>
      <c r="E36" s="80"/>
      <c r="F36" s="87">
        <f t="shared" ca="1" si="68"/>
        <v>9</v>
      </c>
      <c r="G36" s="87">
        <f t="shared" ref="G36:O36" ca="1" si="122">SUM(G34:G35)</f>
        <v>16</v>
      </c>
      <c r="H36" s="87">
        <f t="shared" ca="1" si="122"/>
        <v>11</v>
      </c>
      <c r="I36" s="84">
        <f t="shared" ca="1" si="122"/>
        <v>15</v>
      </c>
      <c r="J36" s="84">
        <f t="shared" ca="1" si="122"/>
        <v>19</v>
      </c>
      <c r="K36" s="90">
        <f t="shared" ca="1" si="122"/>
        <v>11</v>
      </c>
      <c r="L36" s="90">
        <f t="shared" ca="1" si="122"/>
        <v>27</v>
      </c>
      <c r="M36" s="90">
        <f t="shared" ca="1" si="122"/>
        <v>31</v>
      </c>
      <c r="N36" s="90">
        <f t="shared" ca="1" si="122"/>
        <v>5</v>
      </c>
      <c r="O36" s="90">
        <f t="shared" ca="1" si="122"/>
        <v>13</v>
      </c>
      <c r="P36" s="80"/>
      <c r="Q36" s="80"/>
      <c r="R36" s="80"/>
      <c r="S36" s="80"/>
      <c r="T36" s="80">
        <f t="shared" ref="T36" ca="1" si="123">IF(OR(F36&lt;$F$3/2,G36&lt;$FG$3/2,H36&lt;$H$3/2,I36&lt;$I$3/2,J36&lt;$J$3/2,K36&lt;$K$3/2,L36&lt;$L$3/2,M36&lt;$M$3/2,N36&lt;$N$3/2,O36&lt;$O$3/2),0,SUM(F36:M36))</f>
        <v>0</v>
      </c>
      <c r="U36" s="82" t="str">
        <f t="shared" ref="U36" ca="1" si="124">IF(T36=0,"ضعيف في "&amp;X36&amp;" "&amp;Y36&amp;" "&amp;Z36&amp;" "&amp;AA36&amp;""&amp;AB36&amp;" "&amp;AC36&amp;" "&amp;AD36&amp;" "&amp;AE36&amp;" "&amp;AF36&amp;" "&amp;AG36,IF(T36&gt;85%*T$3,"ممتاز",IF(T36&gt;75%*T$3,"جيد جدا",IF(T36&gt;65%*T$3,"جيد","مقبول"))))</f>
        <v>ضعيف في التربية الاسلامية اللغة العربية الرياضيات العلوم الجغرافيا التاريخ اللغة النجليزية الحاسوب التربية الوطنية التربية االفنية</v>
      </c>
      <c r="W36" s="23" t="str">
        <f ca="1">IF(MIN(X36&lt;&gt;""),B34,IF(MIN(Y36&lt;&gt;""),B34,IF(MIN(Z36&lt;&gt;""),B34,IF(MIN(AA36&lt;&gt;""),B34,IF(MIN(AB36&lt;&gt;""),B34,IF(MIN(AC36&lt;&gt;""),B34,IF(MIN(AD36&lt;&gt;""),B34,IF(MIN(AE36&lt;&gt;""),B34,IF(MIN(AF36&lt;&gt;""),B34,IF(MIN(AG36&lt;&gt;""),B34,""))))))))))</f>
        <v>الطالب 11</v>
      </c>
      <c r="X36" s="23" t="str">
        <f t="shared" ref="X36" ca="1" si="125">IF(MIN(F35=""),F$2,IF(MIN(F36&lt;$F$3/2),F$2,""))</f>
        <v>التربية الاسلامية</v>
      </c>
      <c r="Y36" s="23" t="str">
        <f t="shared" ref="Y36" ca="1" si="126">IF(MIN(G35=""),G$2,IF(MIN(G36&lt;$F$3/2),G$2,""))</f>
        <v>اللغة العربية</v>
      </c>
      <c r="Z36" s="23" t="str">
        <f t="shared" ref="Z36" ca="1" si="127">IF(MIN(H35=""),H$2,IF(MIN(H36&lt;$F$3/2),H$2,""))</f>
        <v>الرياضيات</v>
      </c>
      <c r="AA36" s="23" t="str">
        <f t="shared" ref="AA36" ca="1" si="128">IF(MIN(I35=""),I$2,IF(MIN(I36&lt;$F$3/2),I$2,""))</f>
        <v xml:space="preserve">العلوم </v>
      </c>
      <c r="AB36" s="23" t="str">
        <f t="shared" ref="AB36" ca="1" si="129">IF(MIN(J35=""),J$2,IF(MIN(J36&lt;$F$3/2),J$2,""))</f>
        <v>الجغرافيا</v>
      </c>
      <c r="AC36" s="23" t="str">
        <f t="shared" ref="AC36" ca="1" si="130">IF(MIN(K35=""),K$2,IF(MIN(K36&lt;$F$3/2),K$2,""))</f>
        <v>التاريخ</v>
      </c>
      <c r="AD36" s="23" t="str">
        <f t="shared" ref="AD36" ca="1" si="131">IF(MIN(L35=""),L$2,IF(MIN(L36&lt;$F$3/2),L$2,""))</f>
        <v>اللغة النجليزية</v>
      </c>
      <c r="AE36" s="23" t="str">
        <f t="shared" ref="AE36" ca="1" si="132">IF(MIN(M35=""),M$2,IF(MIN(M36&lt;$F$3/2),M$2,""))</f>
        <v>الحاسوب</v>
      </c>
      <c r="AF36" s="23" t="str">
        <f t="shared" ref="AF36" ca="1" si="133">IF(MIN(N35=""),N$2,IF(MIN(N36&lt;$F$3/2),N$2,""))</f>
        <v>التربية الوطنية</v>
      </c>
      <c r="AG36" s="23" t="str">
        <f t="shared" ref="AG36" ca="1" si="134">IF(MIN(O35=""),O$2,IF(MIN(O36&lt;$F$3/2),O$2,""))</f>
        <v>التربية االفنية</v>
      </c>
    </row>
    <row r="37" spans="1:33" ht="38.1" customHeight="1" thickTop="1" thickBot="1" x14ac:dyDescent="0.45">
      <c r="A37" s="113">
        <v>12</v>
      </c>
      <c r="B37" s="113" t="str">
        <f ca="1">INDEX('اسماء الطلبة'!$B$3:$B$40,COUNTA(B$1:B38))</f>
        <v>الطالب 12</v>
      </c>
      <c r="C37" s="118"/>
      <c r="D37" s="80" t="s">
        <v>24</v>
      </c>
      <c r="E37" s="80"/>
      <c r="F37" s="87">
        <f ca="1">INDEX( 'التربية الاسلامية'!$C$3:$C$52,COUNTA(B$1:B36))</f>
        <v>3</v>
      </c>
      <c r="G37" s="87">
        <f ca="1">INDEX( 'اللغة العربية'!$C$3:$C$52,COUNTA(B$1:B36))</f>
        <v>9</v>
      </c>
      <c r="H37" s="87">
        <f ca="1">INDEX(الرياضيات!$C$3:$C$52,COUNTA(B$1:B36))</f>
        <v>5</v>
      </c>
      <c r="I37" s="84">
        <f ca="1">INDEX(العلوم!$C$3:$C$52,COUNTA(B$1:B36))</f>
        <v>7</v>
      </c>
      <c r="J37" s="84">
        <f ca="1">INDEX(الجغرافيا!$C$3:$C$52,COUNTA(B$1:B36))</f>
        <v>9</v>
      </c>
      <c r="K37" s="90">
        <f ca="1">INDEX(التاريخ!$C$3:$C$52,COUNTA(B$1:B36))</f>
        <v>3</v>
      </c>
      <c r="L37" s="35">
        <f ca="1">INDEX('اللغة الانجليزية'!$C$3:$C$52,COUNTA(B$1:B36))</f>
        <v>13</v>
      </c>
      <c r="M37" s="90">
        <f ca="1">INDEX(الحاسوب!$C$3:$C$52,COUNTA(B$1:B36))</f>
        <v>15</v>
      </c>
      <c r="N37" s="90">
        <f ca="1">INDEX('تربية وطنية'!$C$3:$C$52,COUNTA(B$1:B36))</f>
        <v>2</v>
      </c>
      <c r="O37" s="90">
        <f ca="1">INDEX('تربية فنية'!$C$3:$C$52,COUNTA(B$1:B36))</f>
        <v>6</v>
      </c>
      <c r="P37" s="80"/>
      <c r="Q37" s="80"/>
      <c r="R37" s="80"/>
      <c r="S37" s="80"/>
      <c r="T37" s="80"/>
      <c r="U37" s="83"/>
      <c r="W37" s="24"/>
      <c r="X37" s="24"/>
      <c r="Y37" s="24"/>
      <c r="Z37" s="24"/>
      <c r="AA37" s="24"/>
      <c r="AB37" s="24"/>
      <c r="AC37" s="24"/>
      <c r="AD37" s="24"/>
      <c r="AE37" s="24"/>
      <c r="AF37" s="24"/>
      <c r="AG37" s="25"/>
    </row>
    <row r="38" spans="1:33" ht="38.1" customHeight="1" thickTop="1" thickBot="1" x14ac:dyDescent="0.45">
      <c r="A38" s="113"/>
      <c r="B38" s="113"/>
      <c r="C38" s="118"/>
      <c r="D38" s="80" t="s">
        <v>25</v>
      </c>
      <c r="E38" s="80"/>
      <c r="F38" s="87">
        <f ca="1">INDEX('التربية الاسلامية'!$D$3:$D$52,COUNTA(B$1:B35))</f>
        <v>6</v>
      </c>
      <c r="G38" s="87">
        <f ca="1">INDEX('اللغة العربية'!$D$3:$D$52,COUNTA(B$1:B35))</f>
        <v>7</v>
      </c>
      <c r="H38" s="87">
        <f ca="1">INDEX(الرياضيات!$D$3:$D$52,COUNTA(B$1:B35))</f>
        <v>6</v>
      </c>
      <c r="I38" s="84">
        <f ca="1">INDEX(العلوم!$D$3:$D$52,COUNTA(B$1:B35))</f>
        <v>8</v>
      </c>
      <c r="J38" s="84">
        <f ca="1">INDEX(الجغرافيا!$D$3:$D$52,COUNTA(B$1:B35))</f>
        <v>10</v>
      </c>
      <c r="K38" s="90">
        <f ca="1">INDEX(التاريخ!$D$3:$D$52,COUNTA(B$1:B35))</f>
        <v>8</v>
      </c>
      <c r="L38" s="90">
        <f ca="1">INDEX('اللغة الانجليزية'!$D$3:$D$52,COUNTA(B$1:B35))</f>
        <v>14</v>
      </c>
      <c r="M38" s="90">
        <f ca="1">INDEX(الحاسوب!$D$3:$D$52,COUNTA(B$1:B35))</f>
        <v>16</v>
      </c>
      <c r="N38" s="90">
        <f ca="1">INDEX('تربية وطنية'!$D$3:$D$52,COUNTA(B$1:B35))</f>
        <v>3</v>
      </c>
      <c r="O38" s="90">
        <f ca="1">INDEX('تربية فنية'!$D$3:$D$52,COUNTA(B$1:B35))</f>
        <v>7</v>
      </c>
      <c r="P38" s="80"/>
      <c r="Q38" s="80"/>
      <c r="R38" s="80"/>
      <c r="S38" s="80"/>
      <c r="T38" s="80"/>
      <c r="U38" s="83"/>
      <c r="W38" s="24"/>
      <c r="X38" s="24"/>
      <c r="Y38" s="24"/>
      <c r="Z38" s="24"/>
      <c r="AA38" s="24"/>
      <c r="AB38" s="24"/>
      <c r="AC38" s="24"/>
      <c r="AD38" s="24"/>
      <c r="AE38" s="24"/>
      <c r="AF38" s="24"/>
      <c r="AG38" s="25"/>
    </row>
    <row r="39" spans="1:33" ht="38.1" customHeight="1" thickTop="1" thickBot="1" x14ac:dyDescent="0.45">
      <c r="A39" s="113"/>
      <c r="B39" s="113"/>
      <c r="C39" s="118"/>
      <c r="D39" s="80" t="s">
        <v>7</v>
      </c>
      <c r="E39" s="80"/>
      <c r="F39" s="87">
        <f t="shared" ca="1" si="82"/>
        <v>9</v>
      </c>
      <c r="G39" s="87">
        <f t="shared" ref="G39:O39" ca="1" si="135">SUM(G37:G38)</f>
        <v>16</v>
      </c>
      <c r="H39" s="87">
        <f t="shared" ca="1" si="135"/>
        <v>11</v>
      </c>
      <c r="I39" s="84">
        <f t="shared" ca="1" si="135"/>
        <v>15</v>
      </c>
      <c r="J39" s="84">
        <f t="shared" ca="1" si="135"/>
        <v>19</v>
      </c>
      <c r="K39" s="90">
        <f t="shared" ca="1" si="135"/>
        <v>11</v>
      </c>
      <c r="L39" s="90">
        <f t="shared" ca="1" si="135"/>
        <v>27</v>
      </c>
      <c r="M39" s="90">
        <f t="shared" ca="1" si="135"/>
        <v>31</v>
      </c>
      <c r="N39" s="90">
        <f t="shared" ca="1" si="135"/>
        <v>5</v>
      </c>
      <c r="O39" s="90">
        <f t="shared" ca="1" si="135"/>
        <v>13</v>
      </c>
      <c r="P39" s="80"/>
      <c r="Q39" s="80"/>
      <c r="R39" s="80"/>
      <c r="S39" s="80"/>
      <c r="T39" s="80">
        <f t="shared" ref="T39" ca="1" si="136">IF(OR(F39&lt;$F$3/2,G39&lt;$FG$3/2,H39&lt;$H$3/2,I39&lt;$I$3/2,J39&lt;$J$3/2,K39&lt;$K$3/2,L39&lt;$L$3/2,M39&lt;$M$3/2,N39&lt;$N$3/2,O39&lt;$O$3/2),0,SUM(F39:M39))</f>
        <v>0</v>
      </c>
      <c r="U39" s="82" t="str">
        <f t="shared" ref="U39" ca="1" si="137">IF(T39=0,"ضعيف في "&amp;X39&amp;" "&amp;Y39&amp;" "&amp;Z39&amp;" "&amp;AA39&amp;""&amp;AB39&amp;" "&amp;AC39&amp;" "&amp;AD39&amp;" "&amp;AE39&amp;" "&amp;AF39&amp;" "&amp;AG39,IF(T39&gt;85%*T$3,"ممتاز",IF(T39&gt;75%*T$3,"جيد جدا",IF(T39&gt;65%*T$3,"جيد","مقبول"))))</f>
        <v>ضعيف في التربية الاسلامية اللغة العربية الرياضيات العلوم الجغرافيا التاريخ اللغة النجليزية الحاسوب التربية الوطنية التربية االفنية</v>
      </c>
      <c r="W39" s="23" t="str">
        <f ca="1">IF(MIN(X39&lt;&gt;""),B37,IF(MIN(Y39&lt;&gt;""),B37,IF(MIN(Z39&lt;&gt;""),B37,IF(MIN(AA39&lt;&gt;""),B37,IF(MIN(AB39&lt;&gt;""),B37,IF(MIN(AC39&lt;&gt;""),B37,IF(MIN(AD39&lt;&gt;""),B37,IF(MIN(AE39&lt;&gt;""),B37,IF(MIN(AF39&lt;&gt;""),B37,IF(MIN(AG39&lt;&gt;""),B37,""))))))))))</f>
        <v>الطالب 12</v>
      </c>
      <c r="X39" s="23" t="str">
        <f t="shared" ref="X39" ca="1" si="138">IF(MIN(F38=""),F$2,IF(MIN(F39&lt;$F$3/2),F$2,""))</f>
        <v>التربية الاسلامية</v>
      </c>
      <c r="Y39" s="23" t="str">
        <f t="shared" ref="Y39" ca="1" si="139">IF(MIN(G38=""),G$2,IF(MIN(G39&lt;$F$3/2),G$2,""))</f>
        <v>اللغة العربية</v>
      </c>
      <c r="Z39" s="23" t="str">
        <f t="shared" ref="Z39" ca="1" si="140">IF(MIN(H38=""),H$2,IF(MIN(H39&lt;$F$3/2),H$2,""))</f>
        <v>الرياضيات</v>
      </c>
      <c r="AA39" s="23" t="str">
        <f t="shared" ref="AA39" ca="1" si="141">IF(MIN(I38=""),I$2,IF(MIN(I39&lt;$F$3/2),I$2,""))</f>
        <v xml:space="preserve">العلوم </v>
      </c>
      <c r="AB39" s="23" t="str">
        <f t="shared" ref="AB39" ca="1" si="142">IF(MIN(J38=""),J$2,IF(MIN(J39&lt;$F$3/2),J$2,""))</f>
        <v>الجغرافيا</v>
      </c>
      <c r="AC39" s="23" t="str">
        <f t="shared" ref="AC39" ca="1" si="143">IF(MIN(K38=""),K$2,IF(MIN(K39&lt;$F$3/2),K$2,""))</f>
        <v>التاريخ</v>
      </c>
      <c r="AD39" s="23" t="str">
        <f t="shared" ref="AD39" ca="1" si="144">IF(MIN(L38=""),L$2,IF(MIN(L39&lt;$F$3/2),L$2,""))</f>
        <v>اللغة النجليزية</v>
      </c>
      <c r="AE39" s="23" t="str">
        <f t="shared" ref="AE39" ca="1" si="145">IF(MIN(M38=""),M$2,IF(MIN(M39&lt;$F$3/2),M$2,""))</f>
        <v>الحاسوب</v>
      </c>
      <c r="AF39" s="23" t="str">
        <f t="shared" ref="AF39" ca="1" si="146">IF(MIN(N38=""),N$2,IF(MIN(N39&lt;$F$3/2),N$2,""))</f>
        <v>التربية الوطنية</v>
      </c>
      <c r="AG39" s="23" t="str">
        <f t="shared" ref="AG39" ca="1" si="147">IF(MIN(O38=""),O$2,IF(MIN(O39&lt;$F$3/2),O$2,""))</f>
        <v>التربية االفنية</v>
      </c>
    </row>
    <row r="40" spans="1:33" ht="38.1" customHeight="1" thickTop="1" thickBot="1" x14ac:dyDescent="0.45">
      <c r="A40" s="113">
        <v>13</v>
      </c>
      <c r="B40" s="113" t="str">
        <f ca="1">INDEX('اسماء الطلبة'!$B$3:$B$40,COUNTA(B$1:B41))</f>
        <v>الطالب 13</v>
      </c>
      <c r="C40" s="118"/>
      <c r="D40" s="80" t="s">
        <v>24</v>
      </c>
      <c r="E40" s="80"/>
      <c r="F40" s="87">
        <f ca="1">INDEX( 'التربية الاسلامية'!$C$3:$C$52,COUNTA(B$1:B39))</f>
        <v>3</v>
      </c>
      <c r="G40" s="87">
        <f ca="1">INDEX( 'اللغة العربية'!$C$3:$C$52,COUNTA(B$1:B39))</f>
        <v>9</v>
      </c>
      <c r="H40" s="87">
        <f ca="1">INDEX(الرياضيات!$C$3:$C$52,COUNTA(B$1:B39))</f>
        <v>5</v>
      </c>
      <c r="I40" s="84">
        <f ca="1">INDEX(العلوم!$C$3:$C$52,COUNTA(B$1:B39))</f>
        <v>7</v>
      </c>
      <c r="J40" s="84">
        <f ca="1">INDEX(الجغرافيا!$C$3:$C$52,COUNTA(B$1:B39))</f>
        <v>9</v>
      </c>
      <c r="K40" s="90">
        <f ca="1">INDEX(التاريخ!$C$3:$C$52,COUNTA(B$1:B39))</f>
        <v>3</v>
      </c>
      <c r="L40" s="35">
        <f ca="1">INDEX('اللغة الانجليزية'!$C$3:$C$52,COUNTA(B$1:B39))</f>
        <v>13</v>
      </c>
      <c r="M40" s="90">
        <f ca="1">INDEX(الحاسوب!$C$3:$C$52,COUNTA(B$1:B39))</f>
        <v>15</v>
      </c>
      <c r="N40" s="90">
        <f ca="1">INDEX('تربية وطنية'!$C$3:$C$52,COUNTA(B$1:B39))</f>
        <v>2</v>
      </c>
      <c r="O40" s="90">
        <f ca="1">INDEX('تربية فنية'!$C$3:$C$52,COUNTA(B$1:B39))</f>
        <v>6</v>
      </c>
      <c r="P40" s="80"/>
      <c r="Q40" s="80"/>
      <c r="R40" s="80"/>
      <c r="S40" s="80"/>
      <c r="T40" s="80"/>
      <c r="U40" s="83"/>
      <c r="W40" s="24"/>
      <c r="X40" s="24"/>
      <c r="Y40" s="24"/>
      <c r="Z40" s="24"/>
      <c r="AA40" s="24"/>
      <c r="AB40" s="24"/>
      <c r="AC40" s="24"/>
      <c r="AD40" s="24"/>
      <c r="AE40" s="24"/>
      <c r="AF40" s="24"/>
      <c r="AG40" s="25"/>
    </row>
    <row r="41" spans="1:33" ht="38.1" customHeight="1" thickTop="1" thickBot="1" x14ac:dyDescent="0.45">
      <c r="A41" s="113"/>
      <c r="B41" s="113"/>
      <c r="C41" s="118"/>
      <c r="D41" s="80" t="s">
        <v>25</v>
      </c>
      <c r="E41" s="80"/>
      <c r="F41" s="87">
        <f ca="1">INDEX('التربية الاسلامية'!$D$3:$D$52,COUNTA(B$1:B38))</f>
        <v>6</v>
      </c>
      <c r="G41" s="87">
        <f ca="1">INDEX('اللغة العربية'!$D$3:$D$52,COUNTA(B$1:B38))</f>
        <v>7</v>
      </c>
      <c r="H41" s="87">
        <f ca="1">INDEX(الرياضيات!$D$3:$D$52,COUNTA(B$1:B38))</f>
        <v>6</v>
      </c>
      <c r="I41" s="84">
        <f ca="1">INDEX(العلوم!$D$3:$D$52,COUNTA(B$1:B38))</f>
        <v>8</v>
      </c>
      <c r="J41" s="84">
        <f ca="1">INDEX(الجغرافيا!$D$3:$D$52,COUNTA(B$1:B38))</f>
        <v>10</v>
      </c>
      <c r="K41" s="90">
        <f ca="1">INDEX(التاريخ!$D$3:$D$52,COUNTA(B$1:B38))</f>
        <v>8</v>
      </c>
      <c r="L41" s="90">
        <f ca="1">INDEX('اللغة الانجليزية'!$D$3:$D$52,COUNTA(B$1:B38))</f>
        <v>14</v>
      </c>
      <c r="M41" s="90">
        <f ca="1">INDEX(الحاسوب!$D$3:$D$52,COUNTA(B$1:B38))</f>
        <v>16</v>
      </c>
      <c r="N41" s="90">
        <f ca="1">INDEX('تربية وطنية'!$D$3:$D$52,COUNTA(B$1:B38))</f>
        <v>3</v>
      </c>
      <c r="O41" s="90">
        <f ca="1">INDEX('تربية فنية'!$D$3:$D$52,COUNTA(B$1:B38))</f>
        <v>7</v>
      </c>
      <c r="P41" s="80"/>
      <c r="Q41" s="80"/>
      <c r="R41" s="80"/>
      <c r="S41" s="80"/>
      <c r="T41" s="80"/>
      <c r="U41" s="83"/>
      <c r="W41" s="24"/>
      <c r="X41" s="24"/>
      <c r="Y41" s="24"/>
      <c r="Z41" s="24"/>
      <c r="AA41" s="24"/>
      <c r="AB41" s="24"/>
      <c r="AC41" s="24"/>
      <c r="AD41" s="24"/>
      <c r="AE41" s="24"/>
      <c r="AF41" s="24"/>
      <c r="AG41" s="25"/>
    </row>
    <row r="42" spans="1:33" ht="38.1" customHeight="1" thickTop="1" thickBot="1" x14ac:dyDescent="0.45">
      <c r="A42" s="113"/>
      <c r="B42" s="113"/>
      <c r="C42" s="118"/>
      <c r="D42" s="80" t="s">
        <v>7</v>
      </c>
      <c r="E42" s="80"/>
      <c r="F42" s="87">
        <f t="shared" ref="F42:O42" ca="1" si="148">SUM(F40:F41)</f>
        <v>9</v>
      </c>
      <c r="G42" s="87">
        <f t="shared" ca="1" si="148"/>
        <v>16</v>
      </c>
      <c r="H42" s="87">
        <f t="shared" ca="1" si="148"/>
        <v>11</v>
      </c>
      <c r="I42" s="84">
        <f t="shared" ca="1" si="148"/>
        <v>15</v>
      </c>
      <c r="J42" s="84">
        <f t="shared" ca="1" si="148"/>
        <v>19</v>
      </c>
      <c r="K42" s="90">
        <f t="shared" ca="1" si="148"/>
        <v>11</v>
      </c>
      <c r="L42" s="90">
        <f t="shared" ca="1" si="148"/>
        <v>27</v>
      </c>
      <c r="M42" s="90">
        <f t="shared" ca="1" si="148"/>
        <v>31</v>
      </c>
      <c r="N42" s="90">
        <f t="shared" ca="1" si="148"/>
        <v>5</v>
      </c>
      <c r="O42" s="90">
        <f t="shared" ca="1" si="148"/>
        <v>13</v>
      </c>
      <c r="P42" s="80"/>
      <c r="Q42" s="80"/>
      <c r="R42" s="80"/>
      <c r="S42" s="80"/>
      <c r="T42" s="80">
        <f t="shared" ref="T42" ca="1" si="149">IF(OR(F42&lt;$F$3/2,G42&lt;$FG$3/2,H42&lt;$H$3/2,I42&lt;$I$3/2,J42&lt;$J$3/2,K42&lt;$K$3/2,L42&lt;$L$3/2,M42&lt;$M$3/2,N42&lt;$N$3/2,O42&lt;$O$3/2),0,SUM(F42:M42))</f>
        <v>0</v>
      </c>
      <c r="U42" s="82" t="str">
        <f t="shared" ref="U42" ca="1" si="150">IF(T42=0,"ضعيف في "&amp;X42&amp;" "&amp;Y42&amp;" "&amp;Z42&amp;" "&amp;AA42&amp;""&amp;AB42&amp;" "&amp;AC42&amp;" "&amp;AD42&amp;" "&amp;AE42&amp;" "&amp;AF42&amp;" "&amp;AG42,IF(T42&gt;85%*T$3,"ممتاز",IF(T42&gt;75%*T$3,"جيد جدا",IF(T42&gt;65%*T$3,"جيد","مقبول"))))</f>
        <v>ضعيف في التربية الاسلامية اللغة العربية الرياضيات العلوم الجغرافيا التاريخ اللغة النجليزية الحاسوب التربية الوطنية التربية االفنية</v>
      </c>
      <c r="W42" s="23" t="str">
        <f ca="1">IF(MIN(X42&lt;&gt;""),B40,IF(MIN(Y42&lt;&gt;""),B40,IF(MIN(Z42&lt;&gt;""),B40,IF(MIN(AA42&lt;&gt;""),B40,IF(MIN(AB42&lt;&gt;""),B40,IF(MIN(AC42&lt;&gt;""),B40,IF(MIN(AD42&lt;&gt;""),B40,IF(MIN(AE42&lt;&gt;""),B40,IF(MIN(AF42&lt;&gt;""),B40,IF(MIN(AG42&lt;&gt;""),B40,""))))))))))</f>
        <v>الطالب 13</v>
      </c>
      <c r="X42" s="23" t="str">
        <f t="shared" ref="X42" ca="1" si="151">IF(MIN(F41=""),F$2,IF(MIN(F42&lt;$F$3/2),F$2,""))</f>
        <v>التربية الاسلامية</v>
      </c>
      <c r="Y42" s="23" t="str">
        <f t="shared" ref="Y42" ca="1" si="152">IF(MIN(G41=""),G$2,IF(MIN(G42&lt;$F$3/2),G$2,""))</f>
        <v>اللغة العربية</v>
      </c>
      <c r="Z42" s="23" t="str">
        <f t="shared" ref="Z42" ca="1" si="153">IF(MIN(H41=""),H$2,IF(MIN(H42&lt;$F$3/2),H$2,""))</f>
        <v>الرياضيات</v>
      </c>
      <c r="AA42" s="23" t="str">
        <f t="shared" ref="AA42" ca="1" si="154">IF(MIN(I41=""),I$2,IF(MIN(I42&lt;$F$3/2),I$2,""))</f>
        <v xml:space="preserve">العلوم </v>
      </c>
      <c r="AB42" s="23" t="str">
        <f t="shared" ref="AB42" ca="1" si="155">IF(MIN(J41=""),J$2,IF(MIN(J42&lt;$F$3/2),J$2,""))</f>
        <v>الجغرافيا</v>
      </c>
      <c r="AC42" s="23" t="str">
        <f t="shared" ref="AC42" ca="1" si="156">IF(MIN(K41=""),K$2,IF(MIN(K42&lt;$F$3/2),K$2,""))</f>
        <v>التاريخ</v>
      </c>
      <c r="AD42" s="23" t="str">
        <f t="shared" ref="AD42" ca="1" si="157">IF(MIN(L41=""),L$2,IF(MIN(L42&lt;$F$3/2),L$2,""))</f>
        <v>اللغة النجليزية</v>
      </c>
      <c r="AE42" s="23" t="str">
        <f t="shared" ref="AE42" ca="1" si="158">IF(MIN(M41=""),M$2,IF(MIN(M42&lt;$F$3/2),M$2,""))</f>
        <v>الحاسوب</v>
      </c>
      <c r="AF42" s="23" t="str">
        <f t="shared" ref="AF42" ca="1" si="159">IF(MIN(N41=""),N$2,IF(MIN(N42&lt;$F$3/2),N$2,""))</f>
        <v>التربية الوطنية</v>
      </c>
      <c r="AG42" s="23" t="str">
        <f t="shared" ref="AG42" ca="1" si="160">IF(MIN(O41=""),O$2,IF(MIN(O42&lt;$F$3/2),O$2,""))</f>
        <v>التربية االفنية</v>
      </c>
    </row>
    <row r="43" spans="1:33" ht="38.1" customHeight="1" thickTop="1" thickBot="1" x14ac:dyDescent="0.45">
      <c r="A43" s="113">
        <v>14</v>
      </c>
      <c r="B43" s="113" t="str">
        <f ca="1">INDEX('اسماء الطلبة'!$B$3:$B$40,COUNTA(B$1:B44))</f>
        <v>الطالب 14</v>
      </c>
      <c r="C43" s="118"/>
      <c r="D43" s="80" t="s">
        <v>24</v>
      </c>
      <c r="E43" s="80"/>
      <c r="F43" s="87">
        <f ca="1">INDEX( 'التربية الاسلامية'!$C$3:$C$52,COUNTA(B$1:B42))</f>
        <v>3</v>
      </c>
      <c r="G43" s="87">
        <f ca="1">INDEX( 'اللغة العربية'!$C$3:$C$52,COUNTA(B$1:B42))</f>
        <v>9</v>
      </c>
      <c r="H43" s="87">
        <f ca="1">INDEX(الرياضيات!$C$3:$C$52,COUNTA(B$1:B42))</f>
        <v>5</v>
      </c>
      <c r="I43" s="84">
        <f ca="1">INDEX(العلوم!$C$3:$C$52,COUNTA(B$1:B42))</f>
        <v>7</v>
      </c>
      <c r="J43" s="84">
        <f ca="1">INDEX(الجغرافيا!$C$3:$C$52,COUNTA(B$1:B42))</f>
        <v>9</v>
      </c>
      <c r="K43" s="90">
        <f ca="1">INDEX(التاريخ!$C$3:$C$52,COUNTA(B$1:B42))</f>
        <v>3</v>
      </c>
      <c r="L43" s="35">
        <f ca="1">INDEX('اللغة الانجليزية'!$C$3:$C$52,COUNTA(B$1:B42))</f>
        <v>13</v>
      </c>
      <c r="M43" s="90">
        <f ca="1">INDEX(الحاسوب!$C$3:$C$52,COUNTA(B$1:B42))</f>
        <v>15</v>
      </c>
      <c r="N43" s="90">
        <f ca="1">INDEX('تربية وطنية'!$C$3:$C$52,COUNTA(B$1:B42))</f>
        <v>2</v>
      </c>
      <c r="O43" s="90">
        <f ca="1">INDEX('تربية فنية'!$C$3:$C$52,COUNTA(B$1:B42))</f>
        <v>6</v>
      </c>
      <c r="P43" s="80"/>
      <c r="Q43" s="80"/>
      <c r="R43" s="80"/>
      <c r="S43" s="80"/>
      <c r="T43" s="80"/>
      <c r="U43" s="83"/>
      <c r="W43" s="24"/>
      <c r="X43" s="24"/>
      <c r="Y43" s="24"/>
      <c r="Z43" s="24"/>
      <c r="AA43" s="24"/>
      <c r="AB43" s="24"/>
      <c r="AC43" s="24"/>
      <c r="AD43" s="24"/>
      <c r="AE43" s="24"/>
      <c r="AF43" s="24"/>
      <c r="AG43" s="25"/>
    </row>
    <row r="44" spans="1:33" ht="38.1" customHeight="1" thickTop="1" thickBot="1" x14ac:dyDescent="0.45">
      <c r="A44" s="113"/>
      <c r="B44" s="113"/>
      <c r="C44" s="118"/>
      <c r="D44" s="80" t="s">
        <v>25</v>
      </c>
      <c r="E44" s="80"/>
      <c r="F44" s="87">
        <f ca="1">INDEX('التربية الاسلامية'!$D$3:$D$52,COUNTA(B$1:B41))</f>
        <v>6</v>
      </c>
      <c r="G44" s="87">
        <f ca="1">INDEX('اللغة العربية'!$D$3:$D$52,COUNTA(B$1:B41))</f>
        <v>7</v>
      </c>
      <c r="H44" s="87">
        <f ca="1">INDEX(الرياضيات!$D$3:$D$52,COUNTA(B$1:B41))</f>
        <v>6</v>
      </c>
      <c r="I44" s="84">
        <f ca="1">INDEX(العلوم!$D$3:$D$52,COUNTA(B$1:B41))</f>
        <v>8</v>
      </c>
      <c r="J44" s="84">
        <f ca="1">INDEX(الجغرافيا!$D$3:$D$52,COUNTA(B$1:B41))</f>
        <v>10</v>
      </c>
      <c r="K44" s="90">
        <f ca="1">INDEX(التاريخ!$D$3:$D$52,COUNTA(B$1:B41))</f>
        <v>8</v>
      </c>
      <c r="L44" s="90">
        <f ca="1">INDEX('اللغة الانجليزية'!$D$3:$D$52,COUNTA(B$1:B41))</f>
        <v>14</v>
      </c>
      <c r="M44" s="90">
        <f ca="1">INDEX(الحاسوب!$D$3:$D$52,COUNTA(B$1:B41))</f>
        <v>16</v>
      </c>
      <c r="N44" s="90">
        <f ca="1">INDEX('تربية وطنية'!$D$3:$D$52,COUNTA(B$1:B41))</f>
        <v>3</v>
      </c>
      <c r="O44" s="90">
        <f ca="1">INDEX('تربية فنية'!$D$3:$D$52,COUNTA(B$1:B41))</f>
        <v>7</v>
      </c>
      <c r="P44" s="80"/>
      <c r="Q44" s="80"/>
      <c r="R44" s="80"/>
      <c r="S44" s="80"/>
      <c r="T44" s="80"/>
      <c r="U44" s="83"/>
      <c r="W44" s="24"/>
      <c r="X44" s="24"/>
      <c r="Y44" s="24"/>
      <c r="Z44" s="24"/>
      <c r="AA44" s="24"/>
      <c r="AB44" s="24"/>
      <c r="AC44" s="24"/>
      <c r="AD44" s="24"/>
      <c r="AE44" s="24"/>
      <c r="AF44" s="24"/>
      <c r="AG44" s="25"/>
    </row>
    <row r="45" spans="1:33" ht="38.1" customHeight="1" thickTop="1" thickBot="1" x14ac:dyDescent="0.45">
      <c r="A45" s="113"/>
      <c r="B45" s="113"/>
      <c r="C45" s="118"/>
      <c r="D45" s="80" t="s">
        <v>7</v>
      </c>
      <c r="E45" s="80"/>
      <c r="F45" s="87">
        <f t="shared" ca="1" si="54"/>
        <v>9</v>
      </c>
      <c r="G45" s="87">
        <f t="shared" ref="G45:O45" ca="1" si="161">SUM(G43:G44)</f>
        <v>16</v>
      </c>
      <c r="H45" s="87">
        <f t="shared" ca="1" si="161"/>
        <v>11</v>
      </c>
      <c r="I45" s="84">
        <f t="shared" ca="1" si="161"/>
        <v>15</v>
      </c>
      <c r="J45" s="84">
        <f t="shared" ca="1" si="161"/>
        <v>19</v>
      </c>
      <c r="K45" s="90">
        <f t="shared" ca="1" si="161"/>
        <v>11</v>
      </c>
      <c r="L45" s="90">
        <f t="shared" ca="1" si="161"/>
        <v>27</v>
      </c>
      <c r="M45" s="90">
        <f t="shared" ca="1" si="161"/>
        <v>31</v>
      </c>
      <c r="N45" s="90">
        <f t="shared" ca="1" si="161"/>
        <v>5</v>
      </c>
      <c r="O45" s="90">
        <f t="shared" ca="1" si="161"/>
        <v>13</v>
      </c>
      <c r="P45" s="80"/>
      <c r="Q45" s="80"/>
      <c r="R45" s="80"/>
      <c r="S45" s="80"/>
      <c r="T45" s="80">
        <f t="shared" ref="T45" ca="1" si="162">IF(OR(F45&lt;$F$3/2,G45&lt;$FG$3/2,H45&lt;$H$3/2,I45&lt;$I$3/2,J45&lt;$J$3/2,K45&lt;$K$3/2,L45&lt;$L$3/2,M45&lt;$M$3/2,N45&lt;$N$3/2,O45&lt;$O$3/2),0,SUM(F45:M45))</f>
        <v>0</v>
      </c>
      <c r="U45" s="82" t="str">
        <f t="shared" ref="U45" ca="1" si="163">IF(T45=0,"ضعيف في "&amp;X45&amp;" "&amp;Y45&amp;" "&amp;Z45&amp;" "&amp;AA45&amp;""&amp;AB45&amp;" "&amp;AC45&amp;" "&amp;AD45&amp;" "&amp;AE45&amp;" "&amp;AF45&amp;" "&amp;AG45,IF(T45&gt;85%*T$3,"ممتاز",IF(T45&gt;75%*T$3,"جيد جدا",IF(T45&gt;65%*T$3,"جيد","مقبول"))))</f>
        <v>ضعيف في التربية الاسلامية اللغة العربية الرياضيات العلوم الجغرافيا التاريخ اللغة النجليزية الحاسوب التربية الوطنية التربية االفنية</v>
      </c>
      <c r="W45" s="23" t="str">
        <f ca="1">IF(MIN(X45&lt;&gt;""),B43,IF(MIN(Y45&lt;&gt;""),B43,IF(MIN(Z45&lt;&gt;""),B43,IF(MIN(AA45&lt;&gt;""),B43,IF(MIN(AB45&lt;&gt;""),B43,IF(MIN(AC45&lt;&gt;""),B43,IF(MIN(AD45&lt;&gt;""),B43,IF(MIN(AE45&lt;&gt;""),B43,IF(MIN(AF45&lt;&gt;""),B43,IF(MIN(AG45&lt;&gt;""),B43,""))))))))))</f>
        <v>الطالب 14</v>
      </c>
      <c r="X45" s="23" t="str">
        <f t="shared" ref="X45" ca="1" si="164">IF(MIN(F44=""),F$2,IF(MIN(F45&lt;$F$3/2),F$2,""))</f>
        <v>التربية الاسلامية</v>
      </c>
      <c r="Y45" s="23" t="str">
        <f t="shared" ref="Y45" ca="1" si="165">IF(MIN(G44=""),G$2,IF(MIN(G45&lt;$F$3/2),G$2,""))</f>
        <v>اللغة العربية</v>
      </c>
      <c r="Z45" s="23" t="str">
        <f t="shared" ref="Z45" ca="1" si="166">IF(MIN(H44=""),H$2,IF(MIN(H45&lt;$F$3/2),H$2,""))</f>
        <v>الرياضيات</v>
      </c>
      <c r="AA45" s="23" t="str">
        <f t="shared" ref="AA45" ca="1" si="167">IF(MIN(I44=""),I$2,IF(MIN(I45&lt;$F$3/2),I$2,""))</f>
        <v xml:space="preserve">العلوم </v>
      </c>
      <c r="AB45" s="23" t="str">
        <f t="shared" ref="AB45" ca="1" si="168">IF(MIN(J44=""),J$2,IF(MIN(J45&lt;$F$3/2),J$2,""))</f>
        <v>الجغرافيا</v>
      </c>
      <c r="AC45" s="23" t="str">
        <f t="shared" ref="AC45" ca="1" si="169">IF(MIN(K44=""),K$2,IF(MIN(K45&lt;$F$3/2),K$2,""))</f>
        <v>التاريخ</v>
      </c>
      <c r="AD45" s="23" t="str">
        <f t="shared" ref="AD45" ca="1" si="170">IF(MIN(L44=""),L$2,IF(MIN(L45&lt;$F$3/2),L$2,""))</f>
        <v>اللغة النجليزية</v>
      </c>
      <c r="AE45" s="23" t="str">
        <f t="shared" ref="AE45" ca="1" si="171">IF(MIN(M44=""),M$2,IF(MIN(M45&lt;$F$3/2),M$2,""))</f>
        <v>الحاسوب</v>
      </c>
      <c r="AF45" s="23" t="str">
        <f t="shared" ref="AF45" ca="1" si="172">IF(MIN(N44=""),N$2,IF(MIN(N45&lt;$F$3/2),N$2,""))</f>
        <v>التربية الوطنية</v>
      </c>
      <c r="AG45" s="23" t="str">
        <f t="shared" ref="AG45" ca="1" si="173">IF(MIN(O44=""),O$2,IF(MIN(O45&lt;$F$3/2),O$2,""))</f>
        <v>التربية االفنية</v>
      </c>
    </row>
    <row r="46" spans="1:33" ht="38.1" customHeight="1" thickTop="1" thickBot="1" x14ac:dyDescent="0.45">
      <c r="A46" s="113">
        <v>15</v>
      </c>
      <c r="B46" s="113" t="str">
        <f ca="1">INDEX('اسماء الطلبة'!$B$3:$B$40,COUNTA(B$1:B47))</f>
        <v>الطالب 15</v>
      </c>
      <c r="C46" s="118"/>
      <c r="D46" s="80" t="s">
        <v>24</v>
      </c>
      <c r="E46" s="80"/>
      <c r="F46" s="87">
        <f ca="1">INDEX( 'التربية الاسلامية'!$C$3:$C$52,COUNTA(B$1:B45))</f>
        <v>3</v>
      </c>
      <c r="G46" s="87">
        <f ca="1">INDEX( 'اللغة العربية'!$C$3:$C$52,COUNTA(B$1:B45))</f>
        <v>9</v>
      </c>
      <c r="H46" s="87">
        <f ca="1">INDEX(الرياضيات!$C$3:$C$52,COUNTA(B$1:B45))</f>
        <v>5</v>
      </c>
      <c r="I46" s="84">
        <f ca="1">INDEX(العلوم!$C$3:$C$52,COUNTA(B$1:B45))</f>
        <v>7</v>
      </c>
      <c r="J46" s="84">
        <f ca="1">INDEX(الجغرافيا!$C$3:$C$52,COUNTA(B$1:B45))</f>
        <v>9</v>
      </c>
      <c r="K46" s="90">
        <f ca="1">INDEX(التاريخ!$C$3:$C$52,COUNTA(B$1:B45))</f>
        <v>3</v>
      </c>
      <c r="L46" s="35">
        <f ca="1">INDEX('اللغة الانجليزية'!$C$3:$C$52,COUNTA(B$1:B45))</f>
        <v>13</v>
      </c>
      <c r="M46" s="90">
        <f ca="1">INDEX(الحاسوب!$C$3:$C$52,COUNTA(B$1:B45))</f>
        <v>15</v>
      </c>
      <c r="N46" s="90">
        <f ca="1">INDEX('تربية وطنية'!$C$3:$C$52,COUNTA(B$1:B45))</f>
        <v>2</v>
      </c>
      <c r="O46" s="90">
        <f ca="1">INDEX('تربية فنية'!$C$3:$C$52,COUNTA(B$1:B45))</f>
        <v>6</v>
      </c>
      <c r="P46" s="80"/>
      <c r="Q46" s="80"/>
      <c r="R46" s="80"/>
      <c r="S46" s="80"/>
      <c r="T46" s="80"/>
      <c r="U46" s="83"/>
      <c r="W46" s="24"/>
      <c r="X46" s="24"/>
      <c r="Y46" s="24"/>
      <c r="Z46" s="24"/>
      <c r="AA46" s="24"/>
      <c r="AB46" s="24"/>
      <c r="AC46" s="24"/>
      <c r="AD46" s="24"/>
      <c r="AE46" s="24"/>
      <c r="AF46" s="24"/>
      <c r="AG46" s="25"/>
    </row>
    <row r="47" spans="1:33" ht="38.1" customHeight="1" thickTop="1" thickBot="1" x14ac:dyDescent="0.45">
      <c r="A47" s="113"/>
      <c r="B47" s="113"/>
      <c r="C47" s="118"/>
      <c r="D47" s="80" t="s">
        <v>25</v>
      </c>
      <c r="E47" s="80"/>
      <c r="F47" s="87">
        <f ca="1">INDEX('التربية الاسلامية'!$D$3:$D$52,COUNTA(B$1:B44))</f>
        <v>6</v>
      </c>
      <c r="G47" s="87">
        <f ca="1">INDEX('اللغة العربية'!$D$3:$D$52,COUNTA(B$1:B44))</f>
        <v>7</v>
      </c>
      <c r="H47" s="87">
        <f ca="1">INDEX(الرياضيات!$D$3:$D$52,COUNTA(B$1:B44))</f>
        <v>6</v>
      </c>
      <c r="I47" s="84">
        <f ca="1">INDEX(العلوم!$D$3:$D$52,COUNTA(B$1:B44))</f>
        <v>8</v>
      </c>
      <c r="J47" s="84">
        <f ca="1">INDEX(الجغرافيا!$D$3:$D$52,COUNTA(B$1:B44))</f>
        <v>10</v>
      </c>
      <c r="K47" s="90">
        <f ca="1">INDEX(التاريخ!$D$3:$D$52,COUNTA(B$1:B44))</f>
        <v>8</v>
      </c>
      <c r="L47" s="90">
        <f ca="1">INDEX('اللغة الانجليزية'!$D$3:$D$52,COUNTA(B$1:B44))</f>
        <v>14</v>
      </c>
      <c r="M47" s="90">
        <f ca="1">INDEX(الحاسوب!$D$3:$D$52,COUNTA(B$1:B44))</f>
        <v>16</v>
      </c>
      <c r="N47" s="90">
        <f ca="1">INDEX('تربية وطنية'!$D$3:$D$52,COUNTA(B$1:B44))</f>
        <v>3</v>
      </c>
      <c r="O47" s="90">
        <f ca="1">INDEX('تربية فنية'!$D$3:$D$52,COUNTA(B$1:B44))</f>
        <v>7</v>
      </c>
      <c r="P47" s="80"/>
      <c r="Q47" s="80"/>
      <c r="R47" s="80"/>
      <c r="S47" s="80"/>
      <c r="T47" s="80"/>
      <c r="U47" s="83"/>
      <c r="W47" s="24"/>
      <c r="X47" s="24"/>
      <c r="Y47" s="24"/>
      <c r="Z47" s="24"/>
      <c r="AA47" s="24"/>
      <c r="AB47" s="24"/>
      <c r="AC47" s="24"/>
      <c r="AD47" s="24"/>
      <c r="AE47" s="24"/>
      <c r="AF47" s="24"/>
      <c r="AG47" s="25"/>
    </row>
    <row r="48" spans="1:33" ht="38.1" customHeight="1" thickTop="1" thickBot="1" x14ac:dyDescent="0.45">
      <c r="A48" s="113"/>
      <c r="B48" s="113"/>
      <c r="C48" s="118"/>
      <c r="D48" s="80" t="s">
        <v>7</v>
      </c>
      <c r="E48" s="80"/>
      <c r="F48" s="87">
        <f t="shared" ca="1" si="68"/>
        <v>9</v>
      </c>
      <c r="G48" s="87">
        <f t="shared" ref="G48:O48" ca="1" si="174">SUM(G46:G47)</f>
        <v>16</v>
      </c>
      <c r="H48" s="87">
        <f t="shared" ca="1" si="174"/>
        <v>11</v>
      </c>
      <c r="I48" s="84">
        <f t="shared" ca="1" si="174"/>
        <v>15</v>
      </c>
      <c r="J48" s="84">
        <f t="shared" ca="1" si="174"/>
        <v>19</v>
      </c>
      <c r="K48" s="90">
        <f t="shared" ca="1" si="174"/>
        <v>11</v>
      </c>
      <c r="L48" s="90">
        <f t="shared" ca="1" si="174"/>
        <v>27</v>
      </c>
      <c r="M48" s="90">
        <f t="shared" ca="1" si="174"/>
        <v>31</v>
      </c>
      <c r="N48" s="90">
        <f t="shared" ca="1" si="174"/>
        <v>5</v>
      </c>
      <c r="O48" s="90">
        <f t="shared" ca="1" si="174"/>
        <v>13</v>
      </c>
      <c r="P48" s="80"/>
      <c r="Q48" s="80"/>
      <c r="R48" s="80"/>
      <c r="S48" s="80"/>
      <c r="T48" s="80">
        <f t="shared" ref="T48" ca="1" si="175">IF(OR(F48&lt;$F$3/2,G48&lt;$FG$3/2,H48&lt;$H$3/2,I48&lt;$I$3/2,J48&lt;$J$3/2,K48&lt;$K$3/2,L48&lt;$L$3/2,M48&lt;$M$3/2,N48&lt;$N$3/2,O48&lt;$O$3/2),0,SUM(F48:M48))</f>
        <v>0</v>
      </c>
      <c r="U48" s="82" t="str">
        <f t="shared" ref="U48" ca="1" si="176">IF(T48=0,"ضعيف في "&amp;X48&amp;" "&amp;Y48&amp;" "&amp;Z48&amp;" "&amp;AA48&amp;""&amp;AB48&amp;" "&amp;AC48&amp;" "&amp;AD48&amp;" "&amp;AE48&amp;" "&amp;AF48&amp;" "&amp;AG48,IF(T48&gt;85%*T$3,"ممتاز",IF(T48&gt;75%*T$3,"جيد جدا",IF(T48&gt;65%*T$3,"جيد","مقبول"))))</f>
        <v>ضعيف في التربية الاسلامية اللغة العربية الرياضيات العلوم الجغرافيا التاريخ اللغة النجليزية الحاسوب التربية الوطنية التربية االفنية</v>
      </c>
      <c r="W48" s="23" t="str">
        <f ca="1">IF(MIN(X48&lt;&gt;""),B46,IF(MIN(Y48&lt;&gt;""),B46,IF(MIN(Z48&lt;&gt;""),B46,IF(MIN(AA48&lt;&gt;""),B46,IF(MIN(AB48&lt;&gt;""),B46,IF(MIN(AC48&lt;&gt;""),B46,IF(MIN(AD48&lt;&gt;""),B46,IF(MIN(AE48&lt;&gt;""),B46,IF(MIN(AF48&lt;&gt;""),B46,IF(MIN(AG48&lt;&gt;""),B46,""))))))))))</f>
        <v>الطالب 15</v>
      </c>
      <c r="X48" s="23" t="str">
        <f t="shared" ref="X48" ca="1" si="177">IF(MIN(F47=""),F$2,IF(MIN(F48&lt;$F$3/2),F$2,""))</f>
        <v>التربية الاسلامية</v>
      </c>
      <c r="Y48" s="23" t="str">
        <f t="shared" ref="Y48" ca="1" si="178">IF(MIN(G47=""),G$2,IF(MIN(G48&lt;$F$3/2),G$2,""))</f>
        <v>اللغة العربية</v>
      </c>
      <c r="Z48" s="23" t="str">
        <f t="shared" ref="Z48" ca="1" si="179">IF(MIN(H47=""),H$2,IF(MIN(H48&lt;$F$3/2),H$2,""))</f>
        <v>الرياضيات</v>
      </c>
      <c r="AA48" s="23" t="str">
        <f t="shared" ref="AA48" ca="1" si="180">IF(MIN(I47=""),I$2,IF(MIN(I48&lt;$F$3/2),I$2,""))</f>
        <v xml:space="preserve">العلوم </v>
      </c>
      <c r="AB48" s="23" t="str">
        <f t="shared" ref="AB48" ca="1" si="181">IF(MIN(J47=""),J$2,IF(MIN(J48&lt;$F$3/2),J$2,""))</f>
        <v>الجغرافيا</v>
      </c>
      <c r="AC48" s="23" t="str">
        <f t="shared" ref="AC48" ca="1" si="182">IF(MIN(K47=""),K$2,IF(MIN(K48&lt;$F$3/2),K$2,""))</f>
        <v>التاريخ</v>
      </c>
      <c r="AD48" s="23" t="str">
        <f t="shared" ref="AD48" ca="1" si="183">IF(MIN(L47=""),L$2,IF(MIN(L48&lt;$F$3/2),L$2,""))</f>
        <v>اللغة النجليزية</v>
      </c>
      <c r="AE48" s="23" t="str">
        <f t="shared" ref="AE48" ca="1" si="184">IF(MIN(M47=""),M$2,IF(MIN(M48&lt;$F$3/2),M$2,""))</f>
        <v>الحاسوب</v>
      </c>
      <c r="AF48" s="23" t="str">
        <f t="shared" ref="AF48" ca="1" si="185">IF(MIN(N47=""),N$2,IF(MIN(N48&lt;$F$3/2),N$2,""))</f>
        <v>التربية الوطنية</v>
      </c>
      <c r="AG48" s="23" t="str">
        <f t="shared" ref="AG48" ca="1" si="186">IF(MIN(O47=""),O$2,IF(MIN(O48&lt;$F$3/2),O$2,""))</f>
        <v>التربية االفنية</v>
      </c>
    </row>
    <row r="49" spans="1:33" ht="38.1" customHeight="1" thickTop="1" thickBot="1" x14ac:dyDescent="0.45">
      <c r="A49" s="113">
        <v>16</v>
      </c>
      <c r="B49" s="113" t="str">
        <f ca="1">INDEX('اسماء الطلبة'!$B$3:$B$40,COUNTA(B$1:B50))</f>
        <v>الطالب 16</v>
      </c>
      <c r="C49" s="118"/>
      <c r="D49" s="80" t="s">
        <v>24</v>
      </c>
      <c r="E49" s="80"/>
      <c r="F49" s="87">
        <f ca="1">INDEX( 'التربية الاسلامية'!$C$3:$C$52,COUNTA(B$1:B48))</f>
        <v>3</v>
      </c>
      <c r="G49" s="87">
        <f ca="1">INDEX( 'اللغة العربية'!$C$3:$C$52,COUNTA(B$1:B48))</f>
        <v>9</v>
      </c>
      <c r="H49" s="87">
        <f ca="1">INDEX(الرياضيات!$C$3:$C$52,COUNTA(B$1:B48))</f>
        <v>5</v>
      </c>
      <c r="I49" s="84">
        <f ca="1">INDEX(العلوم!$C$3:$C$52,COUNTA(B$1:B48))</f>
        <v>7</v>
      </c>
      <c r="J49" s="84">
        <f ca="1">INDEX(الجغرافيا!$C$3:$C$52,COUNTA(B$1:B48))</f>
        <v>9</v>
      </c>
      <c r="K49" s="90">
        <f ca="1">INDEX(التاريخ!$C$3:$C$52,COUNTA(B$1:B48))</f>
        <v>3</v>
      </c>
      <c r="L49" s="35">
        <f ca="1">INDEX('اللغة الانجليزية'!$C$3:$C$52,COUNTA(B$1:B48))</f>
        <v>13</v>
      </c>
      <c r="M49" s="90">
        <f ca="1">INDEX(الحاسوب!$C$3:$C$52,COUNTA(B$1:B48))</f>
        <v>15</v>
      </c>
      <c r="N49" s="90">
        <f ca="1">INDEX('تربية وطنية'!$C$3:$C$52,COUNTA(B$1:B48))</f>
        <v>2</v>
      </c>
      <c r="O49" s="90">
        <f ca="1">INDEX('تربية فنية'!$C$3:$C$52,COUNTA(B$1:B48))</f>
        <v>6</v>
      </c>
      <c r="P49" s="80"/>
      <c r="Q49" s="80"/>
      <c r="R49" s="80"/>
      <c r="S49" s="80"/>
      <c r="T49" s="80"/>
      <c r="U49" s="83"/>
      <c r="W49" s="24"/>
      <c r="X49" s="24"/>
      <c r="Y49" s="24"/>
      <c r="Z49" s="24"/>
      <c r="AA49" s="24"/>
      <c r="AB49" s="24"/>
      <c r="AC49" s="24"/>
      <c r="AD49" s="24"/>
      <c r="AE49" s="24"/>
      <c r="AF49" s="24"/>
      <c r="AG49" s="25"/>
    </row>
    <row r="50" spans="1:33" ht="38.1" customHeight="1" thickTop="1" thickBot="1" x14ac:dyDescent="0.45">
      <c r="A50" s="113"/>
      <c r="B50" s="113"/>
      <c r="C50" s="118"/>
      <c r="D50" s="80" t="s">
        <v>25</v>
      </c>
      <c r="E50" s="80"/>
      <c r="F50" s="87">
        <f ca="1">INDEX('التربية الاسلامية'!$D$3:$D$52,COUNTA(B$1:B47))</f>
        <v>6</v>
      </c>
      <c r="G50" s="87">
        <f ca="1">INDEX('اللغة العربية'!$D$3:$D$52,COUNTA(B$1:B47))</f>
        <v>7</v>
      </c>
      <c r="H50" s="87">
        <f ca="1">INDEX(الرياضيات!$D$3:$D$52,COUNTA(B$1:B47))</f>
        <v>6</v>
      </c>
      <c r="I50" s="84">
        <f ca="1">INDEX(العلوم!$D$3:$D$52,COUNTA(B$1:B47))</f>
        <v>8</v>
      </c>
      <c r="J50" s="84">
        <f ca="1">INDEX(الجغرافيا!$D$3:$D$52,COUNTA(B$1:B47))</f>
        <v>10</v>
      </c>
      <c r="K50" s="90">
        <f ca="1">INDEX(التاريخ!$D$3:$D$52,COUNTA(B$1:B47))</f>
        <v>8</v>
      </c>
      <c r="L50" s="90">
        <f ca="1">INDEX('اللغة الانجليزية'!$D$3:$D$52,COUNTA(B$1:B47))</f>
        <v>14</v>
      </c>
      <c r="M50" s="90">
        <f ca="1">INDEX(الحاسوب!$D$3:$D$52,COUNTA(B$1:B47))</f>
        <v>16</v>
      </c>
      <c r="N50" s="90">
        <f ca="1">INDEX('تربية وطنية'!$D$3:$D$52,COUNTA(B$1:B47))</f>
        <v>3</v>
      </c>
      <c r="O50" s="90">
        <f ca="1">INDEX('تربية فنية'!$D$3:$D$52,COUNTA(B$1:B47))</f>
        <v>7</v>
      </c>
      <c r="P50" s="80"/>
      <c r="Q50" s="80"/>
      <c r="R50" s="80"/>
      <c r="S50" s="80"/>
      <c r="T50" s="80"/>
      <c r="U50" s="83"/>
      <c r="W50" s="24"/>
      <c r="X50" s="24"/>
      <c r="Y50" s="24"/>
      <c r="Z50" s="24"/>
      <c r="AA50" s="24"/>
      <c r="AB50" s="24"/>
      <c r="AC50" s="24"/>
      <c r="AD50" s="24"/>
      <c r="AE50" s="24"/>
      <c r="AF50" s="24"/>
      <c r="AG50" s="25"/>
    </row>
    <row r="51" spans="1:33" ht="38.1" customHeight="1" thickTop="1" thickBot="1" x14ac:dyDescent="0.45">
      <c r="A51" s="113"/>
      <c r="B51" s="113"/>
      <c r="C51" s="118"/>
      <c r="D51" s="80" t="s">
        <v>7</v>
      </c>
      <c r="E51" s="80"/>
      <c r="F51" s="87">
        <f t="shared" ca="1" si="82"/>
        <v>9</v>
      </c>
      <c r="G51" s="87">
        <f t="shared" ref="G51:O51" ca="1" si="187">SUM(G49:G50)</f>
        <v>16</v>
      </c>
      <c r="H51" s="87">
        <f t="shared" ca="1" si="187"/>
        <v>11</v>
      </c>
      <c r="I51" s="84">
        <f t="shared" ca="1" si="187"/>
        <v>15</v>
      </c>
      <c r="J51" s="84">
        <f t="shared" ca="1" si="187"/>
        <v>19</v>
      </c>
      <c r="K51" s="90">
        <f t="shared" ca="1" si="187"/>
        <v>11</v>
      </c>
      <c r="L51" s="90">
        <f t="shared" ca="1" si="187"/>
        <v>27</v>
      </c>
      <c r="M51" s="90">
        <f t="shared" ca="1" si="187"/>
        <v>31</v>
      </c>
      <c r="N51" s="90">
        <f t="shared" ca="1" si="187"/>
        <v>5</v>
      </c>
      <c r="O51" s="90">
        <f t="shared" ca="1" si="187"/>
        <v>13</v>
      </c>
      <c r="P51" s="80"/>
      <c r="Q51" s="80"/>
      <c r="R51" s="80"/>
      <c r="S51" s="80"/>
      <c r="T51" s="80">
        <f t="shared" ref="T51" ca="1" si="188">IF(OR(F51&lt;$F$3/2,G51&lt;$FG$3/2,H51&lt;$H$3/2,I51&lt;$I$3/2,J51&lt;$J$3/2,K51&lt;$K$3/2,L51&lt;$L$3/2,M51&lt;$M$3/2,N51&lt;$N$3/2,O51&lt;$O$3/2),0,SUM(F51:M51))</f>
        <v>0</v>
      </c>
      <c r="U51" s="82" t="str">
        <f t="shared" ref="U51" ca="1" si="189">IF(T51=0,"ضعيف في "&amp;X51&amp;" "&amp;Y51&amp;" "&amp;Z51&amp;" "&amp;AA51&amp;""&amp;AB51&amp;" "&amp;AC51&amp;" "&amp;AD51&amp;" "&amp;AE51&amp;" "&amp;AF51&amp;" "&amp;AG51,IF(T51&gt;85%*T$3,"ممتاز",IF(T51&gt;75%*T$3,"جيد جدا",IF(T51&gt;65%*T$3,"جيد","مقبول"))))</f>
        <v>ضعيف في التربية الاسلامية اللغة العربية الرياضيات العلوم الجغرافيا التاريخ اللغة النجليزية الحاسوب التربية الوطنية التربية االفنية</v>
      </c>
      <c r="W51" s="23" t="str">
        <f ca="1">IF(MIN(X51&lt;&gt;""),B49,IF(MIN(Y51&lt;&gt;""),B49,IF(MIN(Z51&lt;&gt;""),B49,IF(MIN(AA51&lt;&gt;""),B49,IF(MIN(AB51&lt;&gt;""),B49,IF(MIN(AC51&lt;&gt;""),B49,IF(MIN(AD51&lt;&gt;""),B49,IF(MIN(AE51&lt;&gt;""),B49,IF(MIN(AF51&lt;&gt;""),B49,IF(MIN(AG51&lt;&gt;""),B49,""))))))))))</f>
        <v>الطالب 16</v>
      </c>
      <c r="X51" s="23" t="str">
        <f t="shared" ref="X51" ca="1" si="190">IF(MIN(F50=""),F$2,IF(MIN(F51&lt;$F$3/2),F$2,""))</f>
        <v>التربية الاسلامية</v>
      </c>
      <c r="Y51" s="23" t="str">
        <f t="shared" ref="Y51" ca="1" si="191">IF(MIN(G50=""),G$2,IF(MIN(G51&lt;$F$3/2),G$2,""))</f>
        <v>اللغة العربية</v>
      </c>
      <c r="Z51" s="23" t="str">
        <f t="shared" ref="Z51" ca="1" si="192">IF(MIN(H50=""),H$2,IF(MIN(H51&lt;$F$3/2),H$2,""))</f>
        <v>الرياضيات</v>
      </c>
      <c r="AA51" s="23" t="str">
        <f t="shared" ref="AA51" ca="1" si="193">IF(MIN(I50=""),I$2,IF(MIN(I51&lt;$F$3/2),I$2,""))</f>
        <v xml:space="preserve">العلوم </v>
      </c>
      <c r="AB51" s="23" t="str">
        <f t="shared" ref="AB51" ca="1" si="194">IF(MIN(J50=""),J$2,IF(MIN(J51&lt;$F$3/2),J$2,""))</f>
        <v>الجغرافيا</v>
      </c>
      <c r="AC51" s="23" t="str">
        <f t="shared" ref="AC51" ca="1" si="195">IF(MIN(K50=""),K$2,IF(MIN(K51&lt;$F$3/2),K$2,""))</f>
        <v>التاريخ</v>
      </c>
      <c r="AD51" s="23" t="str">
        <f t="shared" ref="AD51" ca="1" si="196">IF(MIN(L50=""),L$2,IF(MIN(L51&lt;$F$3/2),L$2,""))</f>
        <v>اللغة النجليزية</v>
      </c>
      <c r="AE51" s="23" t="str">
        <f t="shared" ref="AE51" ca="1" si="197">IF(MIN(M50=""),M$2,IF(MIN(M51&lt;$F$3/2),M$2,""))</f>
        <v>الحاسوب</v>
      </c>
      <c r="AF51" s="23" t="str">
        <f t="shared" ref="AF51" ca="1" si="198">IF(MIN(N50=""),N$2,IF(MIN(N51&lt;$F$3/2),N$2,""))</f>
        <v>التربية الوطنية</v>
      </c>
      <c r="AG51" s="23" t="str">
        <f t="shared" ref="AG51" ca="1" si="199">IF(MIN(O50=""),O$2,IF(MIN(O51&lt;$F$3/2),O$2,""))</f>
        <v>التربية االفنية</v>
      </c>
    </row>
    <row r="52" spans="1:33" ht="38.1" customHeight="1" thickTop="1" thickBot="1" x14ac:dyDescent="0.45">
      <c r="A52" s="113">
        <v>17</v>
      </c>
      <c r="B52" s="113" t="str">
        <f ca="1">INDEX('اسماء الطلبة'!$B$3:$B$40,COUNTA(B$1:B53))</f>
        <v>الطالب 17</v>
      </c>
      <c r="C52" s="118"/>
      <c r="D52" s="80" t="s">
        <v>24</v>
      </c>
      <c r="E52" s="80"/>
      <c r="F52" s="87">
        <f ca="1">INDEX( 'التربية الاسلامية'!$C$3:$C$52,COUNTA(B$1:B51))</f>
        <v>3</v>
      </c>
      <c r="G52" s="87">
        <f ca="1">INDEX( 'اللغة العربية'!$C$3:$C$52,COUNTA(B$1:B51))</f>
        <v>9</v>
      </c>
      <c r="H52" s="87">
        <f ca="1">INDEX(الرياضيات!$C$3:$C$52,COUNTA(B$1:B51))</f>
        <v>5</v>
      </c>
      <c r="I52" s="84">
        <f ca="1">INDEX(العلوم!$C$3:$C$52,COUNTA(B$1:B51))</f>
        <v>7</v>
      </c>
      <c r="J52" s="84">
        <f ca="1">INDEX(الجغرافيا!$C$3:$C$52,COUNTA(B$1:B51))</f>
        <v>9</v>
      </c>
      <c r="K52" s="90">
        <f ca="1">INDEX(التاريخ!$C$3:$C$52,COUNTA(B$1:B51))</f>
        <v>3</v>
      </c>
      <c r="L52" s="35">
        <f ca="1">INDEX('اللغة الانجليزية'!$C$3:$C$52,COUNTA(B$1:B51))</f>
        <v>13</v>
      </c>
      <c r="M52" s="90">
        <f ca="1">INDEX(الحاسوب!$C$3:$C$52,COUNTA(B$1:B51))</f>
        <v>15</v>
      </c>
      <c r="N52" s="90">
        <f ca="1">INDEX('تربية وطنية'!$C$3:$C$52,COUNTA(B$1:B51))</f>
        <v>2</v>
      </c>
      <c r="O52" s="90">
        <f ca="1">INDEX('تربية فنية'!$C$3:$C$52,COUNTA(B$1:B51))</f>
        <v>6</v>
      </c>
      <c r="P52" s="80"/>
      <c r="Q52" s="80"/>
      <c r="R52" s="80"/>
      <c r="S52" s="80"/>
      <c r="T52" s="80"/>
      <c r="U52" s="83"/>
      <c r="W52" s="24"/>
      <c r="X52" s="24"/>
      <c r="Y52" s="24"/>
      <c r="Z52" s="24"/>
      <c r="AA52" s="24"/>
      <c r="AB52" s="24"/>
      <c r="AC52" s="24"/>
      <c r="AD52" s="24"/>
      <c r="AE52" s="24"/>
      <c r="AF52" s="24"/>
      <c r="AG52" s="25"/>
    </row>
    <row r="53" spans="1:33" ht="38.1" customHeight="1" thickTop="1" thickBot="1" x14ac:dyDescent="0.45">
      <c r="A53" s="113"/>
      <c r="B53" s="113"/>
      <c r="C53" s="118"/>
      <c r="D53" s="80" t="s">
        <v>25</v>
      </c>
      <c r="E53" s="80"/>
      <c r="F53" s="87">
        <f ca="1">INDEX('التربية الاسلامية'!$D$3:$D$52,COUNTA(B$1:B50))</f>
        <v>6</v>
      </c>
      <c r="G53" s="87">
        <f ca="1">INDEX('اللغة العربية'!$D$3:$D$52,COUNTA(B$1:B50))</f>
        <v>7</v>
      </c>
      <c r="H53" s="87">
        <f ca="1">INDEX(الرياضيات!$D$3:$D$52,COUNTA(B$1:B50))</f>
        <v>6</v>
      </c>
      <c r="I53" s="84">
        <f ca="1">INDEX(العلوم!$D$3:$D$52,COUNTA(B$1:B50))</f>
        <v>8</v>
      </c>
      <c r="J53" s="84">
        <f ca="1">INDEX(الجغرافيا!$D$3:$D$52,COUNTA(B$1:B50))</f>
        <v>10</v>
      </c>
      <c r="K53" s="90">
        <f ca="1">INDEX(التاريخ!$D$3:$D$52,COUNTA(B$1:B50))</f>
        <v>8</v>
      </c>
      <c r="L53" s="90">
        <f ca="1">INDEX('اللغة الانجليزية'!$D$3:$D$52,COUNTA(B$1:B50))</f>
        <v>14</v>
      </c>
      <c r="M53" s="90">
        <f ca="1">INDEX(الحاسوب!$D$3:$D$52,COUNTA(B$1:B50))</f>
        <v>16</v>
      </c>
      <c r="N53" s="90">
        <f ca="1">INDEX('تربية وطنية'!$D$3:$D$52,COUNTA(B$1:B50))</f>
        <v>3</v>
      </c>
      <c r="O53" s="90">
        <f ca="1">INDEX('تربية فنية'!$D$3:$D$52,COUNTA(B$1:B50))</f>
        <v>7</v>
      </c>
      <c r="P53" s="80"/>
      <c r="Q53" s="80"/>
      <c r="R53" s="80"/>
      <c r="S53" s="80"/>
      <c r="T53" s="80"/>
      <c r="U53" s="83"/>
      <c r="W53" s="24"/>
      <c r="X53" s="24"/>
      <c r="Y53" s="24"/>
      <c r="Z53" s="24"/>
      <c r="AA53" s="24"/>
      <c r="AB53" s="24"/>
      <c r="AC53" s="24"/>
      <c r="AD53" s="24"/>
      <c r="AE53" s="24"/>
      <c r="AF53" s="24"/>
      <c r="AG53" s="25"/>
    </row>
    <row r="54" spans="1:33" ht="38.1" customHeight="1" thickTop="1" thickBot="1" x14ac:dyDescent="0.45">
      <c r="A54" s="113"/>
      <c r="B54" s="113"/>
      <c r="C54" s="118"/>
      <c r="D54" s="80" t="s">
        <v>7</v>
      </c>
      <c r="E54" s="80"/>
      <c r="F54" s="87">
        <f t="shared" ref="F54:O54" ca="1" si="200">SUM(F52:F53)</f>
        <v>9</v>
      </c>
      <c r="G54" s="87">
        <f t="shared" ca="1" si="200"/>
        <v>16</v>
      </c>
      <c r="H54" s="87">
        <f t="shared" ca="1" si="200"/>
        <v>11</v>
      </c>
      <c r="I54" s="84">
        <f t="shared" ca="1" si="200"/>
        <v>15</v>
      </c>
      <c r="J54" s="84">
        <f t="shared" ca="1" si="200"/>
        <v>19</v>
      </c>
      <c r="K54" s="90">
        <f t="shared" ca="1" si="200"/>
        <v>11</v>
      </c>
      <c r="L54" s="90">
        <f t="shared" ca="1" si="200"/>
        <v>27</v>
      </c>
      <c r="M54" s="90">
        <f t="shared" ca="1" si="200"/>
        <v>31</v>
      </c>
      <c r="N54" s="90">
        <f t="shared" ca="1" si="200"/>
        <v>5</v>
      </c>
      <c r="O54" s="90">
        <f t="shared" ca="1" si="200"/>
        <v>13</v>
      </c>
      <c r="P54" s="80"/>
      <c r="Q54" s="80"/>
      <c r="R54" s="80"/>
      <c r="S54" s="80"/>
      <c r="T54" s="80">
        <f t="shared" ref="T54" ca="1" si="201">IF(OR(F54&lt;$F$3/2,G54&lt;$FG$3/2,H54&lt;$H$3/2,I54&lt;$I$3/2,J54&lt;$J$3/2,K54&lt;$K$3/2,L54&lt;$L$3/2,M54&lt;$M$3/2,N54&lt;$N$3/2,O54&lt;$O$3/2),0,SUM(F54:M54))</f>
        <v>0</v>
      </c>
      <c r="U54" s="82" t="str">
        <f t="shared" ref="U54" ca="1" si="202">IF(T54=0,"ضعيف في "&amp;X54&amp;" "&amp;Y54&amp;" "&amp;Z54&amp;" "&amp;AA54&amp;""&amp;AB54&amp;" "&amp;AC54&amp;" "&amp;AD54&amp;" "&amp;AE54&amp;" "&amp;AF54&amp;" "&amp;AG54,IF(T54&gt;85%*T$3,"ممتاز",IF(T54&gt;75%*T$3,"جيد جدا",IF(T54&gt;65%*T$3,"جيد","مقبول"))))</f>
        <v>ضعيف في التربية الاسلامية اللغة العربية الرياضيات العلوم الجغرافيا التاريخ اللغة النجليزية الحاسوب التربية الوطنية التربية االفنية</v>
      </c>
      <c r="W54" s="23" t="str">
        <f ca="1">IF(MIN(X54&lt;&gt;""),B52,IF(MIN(Y54&lt;&gt;""),B52,IF(MIN(Z54&lt;&gt;""),B52,IF(MIN(AA54&lt;&gt;""),B52,IF(MIN(AB54&lt;&gt;""),B52,IF(MIN(AC54&lt;&gt;""),B52,IF(MIN(AD54&lt;&gt;""),B52,IF(MIN(AE54&lt;&gt;""),B52,IF(MIN(AF54&lt;&gt;""),B52,IF(MIN(AG54&lt;&gt;""),B52,""))))))))))</f>
        <v>الطالب 17</v>
      </c>
      <c r="X54" s="23" t="str">
        <f t="shared" ref="X54" ca="1" si="203">IF(MIN(F53=""),F$2,IF(MIN(F54&lt;$F$3/2),F$2,""))</f>
        <v>التربية الاسلامية</v>
      </c>
      <c r="Y54" s="23" t="str">
        <f t="shared" ref="Y54" ca="1" si="204">IF(MIN(G53=""),G$2,IF(MIN(G54&lt;$F$3/2),G$2,""))</f>
        <v>اللغة العربية</v>
      </c>
      <c r="Z54" s="23" t="str">
        <f t="shared" ref="Z54" ca="1" si="205">IF(MIN(H53=""),H$2,IF(MIN(H54&lt;$F$3/2),H$2,""))</f>
        <v>الرياضيات</v>
      </c>
      <c r="AA54" s="23" t="str">
        <f t="shared" ref="AA54" ca="1" si="206">IF(MIN(I53=""),I$2,IF(MIN(I54&lt;$F$3/2),I$2,""))</f>
        <v xml:space="preserve">العلوم </v>
      </c>
      <c r="AB54" s="23" t="str">
        <f t="shared" ref="AB54" ca="1" si="207">IF(MIN(J53=""),J$2,IF(MIN(J54&lt;$F$3/2),J$2,""))</f>
        <v>الجغرافيا</v>
      </c>
      <c r="AC54" s="23" t="str">
        <f t="shared" ref="AC54" ca="1" si="208">IF(MIN(K53=""),K$2,IF(MIN(K54&lt;$F$3/2),K$2,""))</f>
        <v>التاريخ</v>
      </c>
      <c r="AD54" s="23" t="str">
        <f t="shared" ref="AD54" ca="1" si="209">IF(MIN(L53=""),L$2,IF(MIN(L54&lt;$F$3/2),L$2,""))</f>
        <v>اللغة النجليزية</v>
      </c>
      <c r="AE54" s="23" t="str">
        <f t="shared" ref="AE54" ca="1" si="210">IF(MIN(M53=""),M$2,IF(MIN(M54&lt;$F$3/2),M$2,""))</f>
        <v>الحاسوب</v>
      </c>
      <c r="AF54" s="23" t="str">
        <f t="shared" ref="AF54" ca="1" si="211">IF(MIN(N53=""),N$2,IF(MIN(N54&lt;$F$3/2),N$2,""))</f>
        <v>التربية الوطنية</v>
      </c>
      <c r="AG54" s="23" t="str">
        <f t="shared" ref="AG54" ca="1" si="212">IF(MIN(O53=""),O$2,IF(MIN(O54&lt;$F$3/2),O$2,""))</f>
        <v>التربية االفنية</v>
      </c>
    </row>
    <row r="55" spans="1:33" ht="38.1" customHeight="1" thickTop="1" thickBot="1" x14ac:dyDescent="0.45">
      <c r="A55" s="113">
        <v>18</v>
      </c>
      <c r="B55" s="113" t="str">
        <f ca="1">INDEX('اسماء الطلبة'!$B$3:$B$40,COUNTA(B$1:B56))</f>
        <v>الطالب 18</v>
      </c>
      <c r="C55" s="118"/>
      <c r="D55" s="80" t="s">
        <v>24</v>
      </c>
      <c r="E55" s="80"/>
      <c r="F55" s="87">
        <f ca="1">INDEX( 'التربية الاسلامية'!$C$3:$C$52,COUNTA(B$1:B54))</f>
        <v>3</v>
      </c>
      <c r="G55" s="87">
        <f ca="1">INDEX( 'اللغة العربية'!$C$3:$C$52,COUNTA(B$1:B54))</f>
        <v>9</v>
      </c>
      <c r="H55" s="87">
        <f ca="1">INDEX(الرياضيات!$C$3:$C$52,COUNTA(B$1:B54))</f>
        <v>5</v>
      </c>
      <c r="I55" s="84">
        <f ca="1">INDEX(العلوم!$C$3:$C$52,COUNTA(B$1:B54))</f>
        <v>7</v>
      </c>
      <c r="J55" s="84">
        <f ca="1">INDEX(الجغرافيا!$C$3:$C$52,COUNTA(B$1:B54))</f>
        <v>9</v>
      </c>
      <c r="K55" s="90">
        <f ca="1">INDEX(التاريخ!$C$3:$C$52,COUNTA(B$1:B54))</f>
        <v>3</v>
      </c>
      <c r="L55" s="35">
        <f ca="1">INDEX('اللغة الانجليزية'!$C$3:$C$52,COUNTA(B$1:B54))</f>
        <v>13</v>
      </c>
      <c r="M55" s="90">
        <f ca="1">INDEX(الحاسوب!$C$3:$C$52,COUNTA(B$1:B54))</f>
        <v>15</v>
      </c>
      <c r="N55" s="90">
        <f ca="1">INDEX('تربية وطنية'!$C$3:$C$52,COUNTA(B$1:B54))</f>
        <v>2</v>
      </c>
      <c r="O55" s="90">
        <f ca="1">INDEX('تربية فنية'!$C$3:$C$52,COUNTA(B$1:B54))</f>
        <v>6</v>
      </c>
      <c r="P55" s="80"/>
      <c r="Q55" s="80"/>
      <c r="R55" s="80"/>
      <c r="S55" s="80"/>
      <c r="T55" s="80"/>
      <c r="U55" s="83"/>
      <c r="W55" s="24"/>
      <c r="X55" s="24"/>
      <c r="Y55" s="24"/>
      <c r="Z55" s="24"/>
      <c r="AA55" s="24"/>
      <c r="AB55" s="24"/>
      <c r="AC55" s="24"/>
      <c r="AD55" s="24"/>
      <c r="AE55" s="24"/>
      <c r="AF55" s="24"/>
      <c r="AG55" s="25"/>
    </row>
    <row r="56" spans="1:33" ht="38.1" customHeight="1" thickTop="1" thickBot="1" x14ac:dyDescent="0.45">
      <c r="A56" s="113"/>
      <c r="B56" s="113"/>
      <c r="C56" s="118"/>
      <c r="D56" s="80" t="s">
        <v>25</v>
      </c>
      <c r="E56" s="80"/>
      <c r="F56" s="87">
        <f ca="1">INDEX('التربية الاسلامية'!$D$3:$D$52,COUNTA(B$1:B53))</f>
        <v>6</v>
      </c>
      <c r="G56" s="87">
        <f ca="1">INDEX('اللغة العربية'!$D$3:$D$52,COUNTA(B$1:B53))</f>
        <v>7</v>
      </c>
      <c r="H56" s="87">
        <f ca="1">INDEX(الرياضيات!$D$3:$D$52,COUNTA(B$1:B53))</f>
        <v>6</v>
      </c>
      <c r="I56" s="84">
        <f ca="1">INDEX(العلوم!$D$3:$D$52,COUNTA(B$1:B53))</f>
        <v>8</v>
      </c>
      <c r="J56" s="84">
        <f ca="1">INDEX(الجغرافيا!$D$3:$D$52,COUNTA(B$1:B53))</f>
        <v>10</v>
      </c>
      <c r="K56" s="90">
        <f ca="1">INDEX(التاريخ!$D$3:$D$52,COUNTA(B$1:B53))</f>
        <v>8</v>
      </c>
      <c r="L56" s="90">
        <f ca="1">INDEX('اللغة الانجليزية'!$D$3:$D$52,COUNTA(B$1:B53))</f>
        <v>14</v>
      </c>
      <c r="M56" s="90">
        <f ca="1">INDEX(الحاسوب!$D$3:$D$52,COUNTA(B$1:B53))</f>
        <v>16</v>
      </c>
      <c r="N56" s="90">
        <f ca="1">INDEX('تربية وطنية'!$D$3:$D$52,COUNTA(B$1:B53))</f>
        <v>3</v>
      </c>
      <c r="O56" s="90">
        <f ca="1">INDEX('تربية فنية'!$D$3:$D$52,COUNTA(B$1:B53))</f>
        <v>7</v>
      </c>
      <c r="P56" s="80"/>
      <c r="Q56" s="80"/>
      <c r="R56" s="80"/>
      <c r="S56" s="80"/>
      <c r="T56" s="80"/>
      <c r="U56" s="83"/>
      <c r="W56" s="24"/>
      <c r="X56" s="24"/>
      <c r="Y56" s="24"/>
      <c r="Z56" s="24"/>
      <c r="AA56" s="24"/>
      <c r="AB56" s="24"/>
      <c r="AC56" s="24"/>
      <c r="AD56" s="24"/>
      <c r="AE56" s="24"/>
      <c r="AF56" s="24"/>
      <c r="AG56" s="25"/>
    </row>
    <row r="57" spans="1:33" ht="38.1" customHeight="1" thickTop="1" thickBot="1" x14ac:dyDescent="0.45">
      <c r="A57" s="113"/>
      <c r="B57" s="113"/>
      <c r="C57" s="118"/>
      <c r="D57" s="80" t="s">
        <v>7</v>
      </c>
      <c r="E57" s="80"/>
      <c r="F57" s="87">
        <f t="shared" ca="1" si="54"/>
        <v>9</v>
      </c>
      <c r="G57" s="87">
        <f t="shared" ref="G57:O57" ca="1" si="213">SUM(G55:G56)</f>
        <v>16</v>
      </c>
      <c r="H57" s="87">
        <f t="shared" ca="1" si="213"/>
        <v>11</v>
      </c>
      <c r="I57" s="84">
        <f t="shared" ca="1" si="213"/>
        <v>15</v>
      </c>
      <c r="J57" s="84">
        <f t="shared" ca="1" si="213"/>
        <v>19</v>
      </c>
      <c r="K57" s="90">
        <f t="shared" ca="1" si="213"/>
        <v>11</v>
      </c>
      <c r="L57" s="90">
        <f t="shared" ca="1" si="213"/>
        <v>27</v>
      </c>
      <c r="M57" s="90">
        <f t="shared" ca="1" si="213"/>
        <v>31</v>
      </c>
      <c r="N57" s="90">
        <f t="shared" ca="1" si="213"/>
        <v>5</v>
      </c>
      <c r="O57" s="90">
        <f t="shared" ca="1" si="213"/>
        <v>13</v>
      </c>
      <c r="P57" s="80"/>
      <c r="Q57" s="80"/>
      <c r="R57" s="80"/>
      <c r="S57" s="80"/>
      <c r="T57" s="80">
        <f t="shared" ref="T57" ca="1" si="214">IF(OR(F57&lt;$F$3/2,G57&lt;$FG$3/2,H57&lt;$H$3/2,I57&lt;$I$3/2,J57&lt;$J$3/2,K57&lt;$K$3/2,L57&lt;$L$3/2,M57&lt;$M$3/2,N57&lt;$N$3/2,O57&lt;$O$3/2),0,SUM(F57:M57))</f>
        <v>0</v>
      </c>
      <c r="U57" s="82" t="str">
        <f t="shared" ref="U57" ca="1" si="215">IF(T57=0,"ضعيف في "&amp;X57&amp;" "&amp;Y57&amp;" "&amp;Z57&amp;" "&amp;AA57&amp;""&amp;AB57&amp;" "&amp;AC57&amp;" "&amp;AD57&amp;" "&amp;AE57&amp;" "&amp;AF57&amp;" "&amp;AG57,IF(T57&gt;85%*T$3,"ممتاز",IF(T57&gt;75%*T$3,"جيد جدا",IF(T57&gt;65%*T$3,"جيد","مقبول"))))</f>
        <v>ضعيف في التربية الاسلامية اللغة العربية الرياضيات العلوم الجغرافيا التاريخ اللغة النجليزية الحاسوب التربية الوطنية التربية االفنية</v>
      </c>
      <c r="W57" s="23" t="str">
        <f ca="1">IF(MIN(X57&lt;&gt;""),B55,IF(MIN(Y57&lt;&gt;""),B55,IF(MIN(Z57&lt;&gt;""),B55,IF(MIN(AA57&lt;&gt;""),B55,IF(MIN(AB57&lt;&gt;""),B55,IF(MIN(AC57&lt;&gt;""),B55,IF(MIN(AD57&lt;&gt;""),B55,IF(MIN(AE57&lt;&gt;""),B55,IF(MIN(AF57&lt;&gt;""),B55,IF(MIN(AG57&lt;&gt;""),B55,""))))))))))</f>
        <v>الطالب 18</v>
      </c>
      <c r="X57" s="23" t="str">
        <f t="shared" ref="X57" ca="1" si="216">IF(MIN(F56=""),F$2,IF(MIN(F57&lt;$F$3/2),F$2,""))</f>
        <v>التربية الاسلامية</v>
      </c>
      <c r="Y57" s="23" t="str">
        <f t="shared" ref="Y57" ca="1" si="217">IF(MIN(G56=""),G$2,IF(MIN(G57&lt;$F$3/2),G$2,""))</f>
        <v>اللغة العربية</v>
      </c>
      <c r="Z57" s="23" t="str">
        <f t="shared" ref="Z57" ca="1" si="218">IF(MIN(H56=""),H$2,IF(MIN(H57&lt;$F$3/2),H$2,""))</f>
        <v>الرياضيات</v>
      </c>
      <c r="AA57" s="23" t="str">
        <f t="shared" ref="AA57" ca="1" si="219">IF(MIN(I56=""),I$2,IF(MIN(I57&lt;$F$3/2),I$2,""))</f>
        <v xml:space="preserve">العلوم </v>
      </c>
      <c r="AB57" s="23" t="str">
        <f t="shared" ref="AB57" ca="1" si="220">IF(MIN(J56=""),J$2,IF(MIN(J57&lt;$F$3/2),J$2,""))</f>
        <v>الجغرافيا</v>
      </c>
      <c r="AC57" s="23" t="str">
        <f t="shared" ref="AC57" ca="1" si="221">IF(MIN(K56=""),K$2,IF(MIN(K57&lt;$F$3/2),K$2,""))</f>
        <v>التاريخ</v>
      </c>
      <c r="AD57" s="23" t="str">
        <f t="shared" ref="AD57" ca="1" si="222">IF(MIN(L56=""),L$2,IF(MIN(L57&lt;$F$3/2),L$2,""))</f>
        <v>اللغة النجليزية</v>
      </c>
      <c r="AE57" s="23" t="str">
        <f t="shared" ref="AE57" ca="1" si="223">IF(MIN(M56=""),M$2,IF(MIN(M57&lt;$F$3/2),M$2,""))</f>
        <v>الحاسوب</v>
      </c>
      <c r="AF57" s="23" t="str">
        <f t="shared" ref="AF57" ca="1" si="224">IF(MIN(N56=""),N$2,IF(MIN(N57&lt;$F$3/2),N$2,""))</f>
        <v>التربية الوطنية</v>
      </c>
      <c r="AG57" s="23" t="str">
        <f t="shared" ref="AG57" ca="1" si="225">IF(MIN(O56=""),O$2,IF(MIN(O57&lt;$F$3/2),O$2,""))</f>
        <v>التربية االفنية</v>
      </c>
    </row>
    <row r="58" spans="1:33" ht="38.1" customHeight="1" thickTop="1" thickBot="1" x14ac:dyDescent="0.45">
      <c r="A58" s="113">
        <v>19</v>
      </c>
      <c r="B58" s="113" t="str">
        <f ca="1">INDEX('اسماء الطلبة'!$B$3:$B$40,COUNTA(B$1:B59))</f>
        <v>الطالب 19</v>
      </c>
      <c r="C58" s="118"/>
      <c r="D58" s="80" t="s">
        <v>24</v>
      </c>
      <c r="E58" s="80"/>
      <c r="F58" s="87">
        <f ca="1">INDEX( 'التربية الاسلامية'!$C$3:$C$52,COUNTA(B$1:B57))</f>
        <v>3</v>
      </c>
      <c r="G58" s="87">
        <f ca="1">INDEX( 'اللغة العربية'!$C$3:$C$52,COUNTA(B$1:B57))</f>
        <v>9</v>
      </c>
      <c r="H58" s="87">
        <f ca="1">INDEX(الرياضيات!$C$3:$C$52,COUNTA(B$1:B57))</f>
        <v>5</v>
      </c>
      <c r="I58" s="84">
        <f ca="1">INDEX(العلوم!$C$3:$C$52,COUNTA(B$1:B57))</f>
        <v>7</v>
      </c>
      <c r="J58" s="84">
        <f ca="1">INDEX(الجغرافيا!$C$3:$C$52,COUNTA(B$1:B57))</f>
        <v>9</v>
      </c>
      <c r="K58" s="90">
        <f ca="1">INDEX(التاريخ!$C$3:$C$52,COUNTA(B$1:B57))</f>
        <v>3</v>
      </c>
      <c r="L58" s="35">
        <f ca="1">INDEX('اللغة الانجليزية'!$C$3:$C$52,COUNTA(B$1:B57))</f>
        <v>13</v>
      </c>
      <c r="M58" s="90">
        <f ca="1">INDEX(الحاسوب!$C$3:$C$52,COUNTA(B$1:B57))</f>
        <v>15</v>
      </c>
      <c r="N58" s="90">
        <f ca="1">INDEX('تربية وطنية'!$C$3:$C$52,COUNTA(B$1:B57))</f>
        <v>2</v>
      </c>
      <c r="O58" s="90">
        <f ca="1">INDEX('تربية فنية'!$C$3:$C$52,COUNTA(B$1:B57))</f>
        <v>6</v>
      </c>
      <c r="P58" s="80"/>
      <c r="Q58" s="80"/>
      <c r="R58" s="80"/>
      <c r="S58" s="80"/>
      <c r="T58" s="80"/>
      <c r="U58" s="83"/>
      <c r="W58" s="24"/>
      <c r="X58" s="24"/>
      <c r="Y58" s="24"/>
      <c r="Z58" s="24"/>
      <c r="AA58" s="24"/>
      <c r="AB58" s="24"/>
      <c r="AC58" s="24"/>
      <c r="AD58" s="24"/>
      <c r="AE58" s="24"/>
      <c r="AF58" s="24"/>
      <c r="AG58" s="25"/>
    </row>
    <row r="59" spans="1:33" ht="38.1" customHeight="1" thickTop="1" thickBot="1" x14ac:dyDescent="0.45">
      <c r="A59" s="113"/>
      <c r="B59" s="113"/>
      <c r="C59" s="118"/>
      <c r="D59" s="80" t="s">
        <v>25</v>
      </c>
      <c r="E59" s="80"/>
      <c r="F59" s="87">
        <f ca="1">INDEX('التربية الاسلامية'!$D$3:$D$52,COUNTA(B$1:B56))</f>
        <v>6</v>
      </c>
      <c r="G59" s="87">
        <f ca="1">INDEX('اللغة العربية'!$D$3:$D$52,COUNTA(B$1:B56))</f>
        <v>7</v>
      </c>
      <c r="H59" s="87">
        <f ca="1">INDEX(الرياضيات!$D$3:$D$52,COUNTA(B$1:B56))</f>
        <v>6</v>
      </c>
      <c r="I59" s="84">
        <f ca="1">INDEX(العلوم!$D$3:$D$52,COUNTA(B$1:B56))</f>
        <v>8</v>
      </c>
      <c r="J59" s="84">
        <f ca="1">INDEX(الجغرافيا!$D$3:$D$52,COUNTA(B$1:B56))</f>
        <v>10</v>
      </c>
      <c r="K59" s="90">
        <f ca="1">INDEX(التاريخ!$D$3:$D$52,COUNTA(B$1:B56))</f>
        <v>8</v>
      </c>
      <c r="L59" s="90">
        <f ca="1">INDEX('اللغة الانجليزية'!$D$3:$D$52,COUNTA(B$1:B56))</f>
        <v>14</v>
      </c>
      <c r="M59" s="90">
        <f ca="1">INDEX(الحاسوب!$D$3:$D$52,COUNTA(B$1:B56))</f>
        <v>16</v>
      </c>
      <c r="N59" s="90">
        <f ca="1">INDEX('تربية وطنية'!$D$3:$D$52,COUNTA(B$1:B56))</f>
        <v>3</v>
      </c>
      <c r="O59" s="90">
        <f ca="1">INDEX('تربية فنية'!$D$3:$D$52,COUNTA(B$1:B56))</f>
        <v>7</v>
      </c>
      <c r="P59" s="80"/>
      <c r="Q59" s="80"/>
      <c r="R59" s="80"/>
      <c r="S59" s="80"/>
      <c r="T59" s="80"/>
      <c r="U59" s="83"/>
      <c r="W59" s="24"/>
      <c r="X59" s="24"/>
      <c r="Y59" s="24"/>
      <c r="Z59" s="24"/>
      <c r="AA59" s="24"/>
      <c r="AB59" s="24"/>
      <c r="AC59" s="24"/>
      <c r="AD59" s="24"/>
      <c r="AE59" s="24"/>
      <c r="AF59" s="24"/>
      <c r="AG59" s="25"/>
    </row>
    <row r="60" spans="1:33" ht="38.1" customHeight="1" thickTop="1" thickBot="1" x14ac:dyDescent="0.45">
      <c r="A60" s="113"/>
      <c r="B60" s="113"/>
      <c r="C60" s="118"/>
      <c r="D60" s="80" t="s">
        <v>7</v>
      </c>
      <c r="E60" s="80"/>
      <c r="F60" s="87">
        <f t="shared" ca="1" si="68"/>
        <v>9</v>
      </c>
      <c r="G60" s="87">
        <f t="shared" ref="G60:O60" ca="1" si="226">SUM(G58:G59)</f>
        <v>16</v>
      </c>
      <c r="H60" s="87">
        <f t="shared" ca="1" si="226"/>
        <v>11</v>
      </c>
      <c r="I60" s="84">
        <f t="shared" ca="1" si="226"/>
        <v>15</v>
      </c>
      <c r="J60" s="84">
        <f t="shared" ca="1" si="226"/>
        <v>19</v>
      </c>
      <c r="K60" s="90">
        <f t="shared" ca="1" si="226"/>
        <v>11</v>
      </c>
      <c r="L60" s="90">
        <f t="shared" ca="1" si="226"/>
        <v>27</v>
      </c>
      <c r="M60" s="90">
        <f t="shared" ca="1" si="226"/>
        <v>31</v>
      </c>
      <c r="N60" s="90">
        <f t="shared" ca="1" si="226"/>
        <v>5</v>
      </c>
      <c r="O60" s="90">
        <f t="shared" ca="1" si="226"/>
        <v>13</v>
      </c>
      <c r="P60" s="80"/>
      <c r="Q60" s="80"/>
      <c r="R60" s="80"/>
      <c r="S60" s="80"/>
      <c r="T60" s="80">
        <f t="shared" ref="T60" ca="1" si="227">IF(OR(F60&lt;$F$3/2,G60&lt;$FG$3/2,H60&lt;$H$3/2,I60&lt;$I$3/2,J60&lt;$J$3/2,K60&lt;$K$3/2,L60&lt;$L$3/2,M60&lt;$M$3/2,N60&lt;$N$3/2,O60&lt;$O$3/2),0,SUM(F60:M60))</f>
        <v>0</v>
      </c>
      <c r="U60" s="82" t="str">
        <f t="shared" ref="U60" ca="1" si="228">IF(T60=0,"ضعيف في "&amp;X60&amp;" "&amp;Y60&amp;" "&amp;Z60&amp;" "&amp;AA60&amp;""&amp;AB60&amp;" "&amp;AC60&amp;" "&amp;AD60&amp;" "&amp;AE60&amp;" "&amp;AF60&amp;" "&amp;AG60,IF(T60&gt;85%*T$3,"ممتاز",IF(T60&gt;75%*T$3,"جيد جدا",IF(T60&gt;65%*T$3,"جيد","مقبول"))))</f>
        <v>ضعيف في التربية الاسلامية اللغة العربية الرياضيات العلوم الجغرافيا التاريخ اللغة النجليزية الحاسوب التربية الوطنية التربية االفنية</v>
      </c>
      <c r="W60" s="23" t="str">
        <f ca="1">IF(MIN(X60&lt;&gt;""),B58,IF(MIN(Y60&lt;&gt;""),B58,IF(MIN(Z60&lt;&gt;""),B58,IF(MIN(AA60&lt;&gt;""),B58,IF(MIN(AB60&lt;&gt;""),B58,IF(MIN(AC60&lt;&gt;""),B58,IF(MIN(AD60&lt;&gt;""),B58,IF(MIN(AE60&lt;&gt;""),B58,IF(MIN(AF60&lt;&gt;""),B58,IF(MIN(AG60&lt;&gt;""),B58,""))))))))))</f>
        <v>الطالب 19</v>
      </c>
      <c r="X60" s="23" t="str">
        <f t="shared" ref="X60" ca="1" si="229">IF(MIN(F59=""),F$2,IF(MIN(F60&lt;$F$3/2),F$2,""))</f>
        <v>التربية الاسلامية</v>
      </c>
      <c r="Y60" s="23" t="str">
        <f t="shared" ref="Y60" ca="1" si="230">IF(MIN(G59=""),G$2,IF(MIN(G60&lt;$F$3/2),G$2,""))</f>
        <v>اللغة العربية</v>
      </c>
      <c r="Z60" s="23" t="str">
        <f t="shared" ref="Z60" ca="1" si="231">IF(MIN(H59=""),H$2,IF(MIN(H60&lt;$F$3/2),H$2,""))</f>
        <v>الرياضيات</v>
      </c>
      <c r="AA60" s="23" t="str">
        <f t="shared" ref="AA60" ca="1" si="232">IF(MIN(I59=""),I$2,IF(MIN(I60&lt;$F$3/2),I$2,""))</f>
        <v xml:space="preserve">العلوم </v>
      </c>
      <c r="AB60" s="23" t="str">
        <f t="shared" ref="AB60" ca="1" si="233">IF(MIN(J59=""),J$2,IF(MIN(J60&lt;$F$3/2),J$2,""))</f>
        <v>الجغرافيا</v>
      </c>
      <c r="AC60" s="23" t="str">
        <f t="shared" ref="AC60" ca="1" si="234">IF(MIN(K59=""),K$2,IF(MIN(K60&lt;$F$3/2),K$2,""))</f>
        <v>التاريخ</v>
      </c>
      <c r="AD60" s="23" t="str">
        <f t="shared" ref="AD60" ca="1" si="235">IF(MIN(L59=""),L$2,IF(MIN(L60&lt;$F$3/2),L$2,""))</f>
        <v>اللغة النجليزية</v>
      </c>
      <c r="AE60" s="23" t="str">
        <f t="shared" ref="AE60" ca="1" si="236">IF(MIN(M59=""),M$2,IF(MIN(M60&lt;$F$3/2),M$2,""))</f>
        <v>الحاسوب</v>
      </c>
      <c r="AF60" s="23" t="str">
        <f t="shared" ref="AF60" ca="1" si="237">IF(MIN(N59=""),N$2,IF(MIN(N60&lt;$F$3/2),N$2,""))</f>
        <v>التربية الوطنية</v>
      </c>
      <c r="AG60" s="23" t="str">
        <f t="shared" ref="AG60" ca="1" si="238">IF(MIN(O59=""),O$2,IF(MIN(O60&lt;$F$3/2),O$2,""))</f>
        <v>التربية االفنية</v>
      </c>
    </row>
    <row r="61" spans="1:33" ht="38.1" customHeight="1" thickTop="1" thickBot="1" x14ac:dyDescent="0.45">
      <c r="A61" s="113">
        <v>20</v>
      </c>
      <c r="B61" s="113" t="str">
        <f ca="1">INDEX('اسماء الطلبة'!$B$3:$B$40,COUNTA(B$1:B62))</f>
        <v>الطالب 20</v>
      </c>
      <c r="C61" s="118"/>
      <c r="D61" s="80" t="s">
        <v>24</v>
      </c>
      <c r="E61" s="80"/>
      <c r="F61" s="87">
        <f ca="1">INDEX( 'التربية الاسلامية'!$C$3:$C$52,COUNTA(B$1:B60))</f>
        <v>3</v>
      </c>
      <c r="G61" s="87">
        <f ca="1">INDEX( 'اللغة العربية'!$C$3:$C$52,COUNTA(B$1:B60))</f>
        <v>9</v>
      </c>
      <c r="H61" s="87">
        <f ca="1">INDEX(الرياضيات!$C$3:$C$52,COUNTA(B$1:B60))</f>
        <v>5</v>
      </c>
      <c r="I61" s="84">
        <f ca="1">INDEX(العلوم!$C$3:$C$52,COUNTA(B$1:B60))</f>
        <v>7</v>
      </c>
      <c r="J61" s="84">
        <f ca="1">INDEX(الجغرافيا!$C$3:$C$52,COUNTA(B$1:B60))</f>
        <v>9</v>
      </c>
      <c r="K61" s="90">
        <f ca="1">INDEX(التاريخ!$C$3:$C$52,COUNTA(B$1:B60))</f>
        <v>3</v>
      </c>
      <c r="L61" s="35">
        <f ca="1">INDEX('اللغة الانجليزية'!$C$3:$C$52,COUNTA(B$1:B60))</f>
        <v>13</v>
      </c>
      <c r="M61" s="90">
        <f ca="1">INDEX(الحاسوب!$C$3:$C$52,COUNTA(B$1:B60))</f>
        <v>15</v>
      </c>
      <c r="N61" s="90">
        <f ca="1">INDEX('تربية وطنية'!$C$3:$C$52,COUNTA(B$1:B60))</f>
        <v>2</v>
      </c>
      <c r="O61" s="90">
        <f ca="1">INDEX('تربية فنية'!$C$3:$C$52,COUNTA(B$1:B60))</f>
        <v>6</v>
      </c>
      <c r="P61" s="80"/>
      <c r="Q61" s="80"/>
      <c r="R61" s="80"/>
      <c r="S61" s="80"/>
      <c r="T61" s="80"/>
      <c r="U61" s="83"/>
      <c r="W61" s="24"/>
      <c r="X61" s="24"/>
      <c r="Y61" s="24"/>
      <c r="Z61" s="24"/>
      <c r="AA61" s="24"/>
      <c r="AB61" s="24"/>
      <c r="AC61" s="24"/>
      <c r="AD61" s="24"/>
      <c r="AE61" s="24"/>
      <c r="AF61" s="24"/>
      <c r="AG61" s="25"/>
    </row>
    <row r="62" spans="1:33" ht="38.1" customHeight="1" thickTop="1" thickBot="1" x14ac:dyDescent="0.45">
      <c r="A62" s="113"/>
      <c r="B62" s="113"/>
      <c r="C62" s="118"/>
      <c r="D62" s="80" t="s">
        <v>25</v>
      </c>
      <c r="E62" s="80"/>
      <c r="F62" s="87">
        <f ca="1">INDEX('التربية الاسلامية'!$D$3:$D$52,COUNTA(B$1:B59))</f>
        <v>6</v>
      </c>
      <c r="G62" s="87">
        <f ca="1">INDEX('اللغة العربية'!$D$3:$D$52,COUNTA(B$1:B59))</f>
        <v>7</v>
      </c>
      <c r="H62" s="87">
        <f ca="1">INDEX(الرياضيات!$D$3:$D$52,COUNTA(B$1:B59))</f>
        <v>6</v>
      </c>
      <c r="I62" s="84">
        <f ca="1">INDEX(العلوم!$D$3:$D$52,COUNTA(B$1:B59))</f>
        <v>8</v>
      </c>
      <c r="J62" s="84">
        <f ca="1">INDEX(الجغرافيا!$D$3:$D$52,COUNTA(B$1:B59))</f>
        <v>10</v>
      </c>
      <c r="K62" s="90">
        <f ca="1">INDEX(التاريخ!$D$3:$D$52,COUNTA(B$1:B59))</f>
        <v>8</v>
      </c>
      <c r="L62" s="90">
        <f ca="1">INDEX('اللغة الانجليزية'!$D$3:$D$52,COUNTA(B$1:B59))</f>
        <v>14</v>
      </c>
      <c r="M62" s="90">
        <f ca="1">INDEX(الحاسوب!$D$3:$D$52,COUNTA(B$1:B59))</f>
        <v>16</v>
      </c>
      <c r="N62" s="90">
        <f ca="1">INDEX('تربية وطنية'!$D$3:$D$52,COUNTA(B$1:B59))</f>
        <v>3</v>
      </c>
      <c r="O62" s="90">
        <f ca="1">INDEX('تربية فنية'!$D$3:$D$52,COUNTA(B$1:B59))</f>
        <v>7</v>
      </c>
      <c r="P62" s="80"/>
      <c r="Q62" s="80"/>
      <c r="R62" s="80"/>
      <c r="S62" s="80"/>
      <c r="T62" s="80"/>
      <c r="U62" s="83"/>
      <c r="W62" s="24"/>
      <c r="X62" s="24"/>
      <c r="Y62" s="24"/>
      <c r="Z62" s="24"/>
      <c r="AA62" s="24"/>
      <c r="AB62" s="24"/>
      <c r="AC62" s="24"/>
      <c r="AD62" s="24"/>
      <c r="AE62" s="24"/>
      <c r="AF62" s="24"/>
      <c r="AG62" s="25"/>
    </row>
    <row r="63" spans="1:33" ht="38.1" customHeight="1" thickTop="1" thickBot="1" x14ac:dyDescent="0.45">
      <c r="A63" s="113"/>
      <c r="B63" s="113"/>
      <c r="C63" s="118"/>
      <c r="D63" s="80" t="s">
        <v>7</v>
      </c>
      <c r="E63" s="80"/>
      <c r="F63" s="87">
        <f t="shared" ca="1" si="82"/>
        <v>9</v>
      </c>
      <c r="G63" s="87">
        <f t="shared" ref="G63:O63" ca="1" si="239">SUM(G61:G62)</f>
        <v>16</v>
      </c>
      <c r="H63" s="87">
        <f t="shared" ca="1" si="239"/>
        <v>11</v>
      </c>
      <c r="I63" s="84">
        <f t="shared" ca="1" si="239"/>
        <v>15</v>
      </c>
      <c r="J63" s="84">
        <f t="shared" ca="1" si="239"/>
        <v>19</v>
      </c>
      <c r="K63" s="90">
        <f t="shared" ca="1" si="239"/>
        <v>11</v>
      </c>
      <c r="L63" s="90">
        <f t="shared" ca="1" si="239"/>
        <v>27</v>
      </c>
      <c r="M63" s="90">
        <f t="shared" ca="1" si="239"/>
        <v>31</v>
      </c>
      <c r="N63" s="90">
        <f t="shared" ca="1" si="239"/>
        <v>5</v>
      </c>
      <c r="O63" s="90">
        <f t="shared" ca="1" si="239"/>
        <v>13</v>
      </c>
      <c r="P63" s="80"/>
      <c r="Q63" s="80"/>
      <c r="R63" s="80"/>
      <c r="S63" s="80"/>
      <c r="T63" s="80">
        <f t="shared" ref="T63" ca="1" si="240">IF(OR(F63&lt;$F$3/2,G63&lt;$FG$3/2,H63&lt;$H$3/2,I63&lt;$I$3/2,J63&lt;$J$3/2,K63&lt;$K$3/2,L63&lt;$L$3/2,M63&lt;$M$3/2,N63&lt;$N$3/2,O63&lt;$O$3/2),0,SUM(F63:M63))</f>
        <v>0</v>
      </c>
      <c r="U63" s="82" t="str">
        <f t="shared" ref="U63" ca="1" si="241">IF(T63=0,"ضعيف في "&amp;X63&amp;" "&amp;Y63&amp;" "&amp;Z63&amp;" "&amp;AA63&amp;""&amp;AB63&amp;" "&amp;AC63&amp;" "&amp;AD63&amp;" "&amp;AE63&amp;" "&amp;AF63&amp;" "&amp;AG63,IF(T63&gt;85%*T$3,"ممتاز",IF(T63&gt;75%*T$3,"جيد جدا",IF(T63&gt;65%*T$3,"جيد","مقبول"))))</f>
        <v>ضعيف في التربية الاسلامية اللغة العربية الرياضيات العلوم الجغرافيا التاريخ اللغة النجليزية الحاسوب التربية الوطنية التربية االفنية</v>
      </c>
      <c r="W63" s="23" t="str">
        <f ca="1">IF(MIN(X63&lt;&gt;""),B61,IF(MIN(Y63&lt;&gt;""),B61,IF(MIN(Z63&lt;&gt;""),B61,IF(MIN(AA63&lt;&gt;""),B61,IF(MIN(AB63&lt;&gt;""),B61,IF(MIN(AC63&lt;&gt;""),B61,IF(MIN(AD63&lt;&gt;""),B61,IF(MIN(AE63&lt;&gt;""),B61,IF(MIN(AF63&lt;&gt;""),B61,IF(MIN(AG63&lt;&gt;""),B61,""))))))))))</f>
        <v>الطالب 20</v>
      </c>
      <c r="X63" s="23" t="str">
        <f t="shared" ref="X63" ca="1" si="242">IF(MIN(F62=""),F$2,IF(MIN(F63&lt;$F$3/2),F$2,""))</f>
        <v>التربية الاسلامية</v>
      </c>
      <c r="Y63" s="23" t="str">
        <f t="shared" ref="Y63" ca="1" si="243">IF(MIN(G62=""),G$2,IF(MIN(G63&lt;$F$3/2),G$2,""))</f>
        <v>اللغة العربية</v>
      </c>
      <c r="Z63" s="23" t="str">
        <f t="shared" ref="Z63" ca="1" si="244">IF(MIN(H62=""),H$2,IF(MIN(H63&lt;$F$3/2),H$2,""))</f>
        <v>الرياضيات</v>
      </c>
      <c r="AA63" s="23" t="str">
        <f t="shared" ref="AA63" ca="1" si="245">IF(MIN(I62=""),I$2,IF(MIN(I63&lt;$F$3/2),I$2,""))</f>
        <v xml:space="preserve">العلوم </v>
      </c>
      <c r="AB63" s="23" t="str">
        <f t="shared" ref="AB63" ca="1" si="246">IF(MIN(J62=""),J$2,IF(MIN(J63&lt;$F$3/2),J$2,""))</f>
        <v>الجغرافيا</v>
      </c>
      <c r="AC63" s="23" t="str">
        <f t="shared" ref="AC63" ca="1" si="247">IF(MIN(K62=""),K$2,IF(MIN(K63&lt;$F$3/2),K$2,""))</f>
        <v>التاريخ</v>
      </c>
      <c r="AD63" s="23" t="str">
        <f t="shared" ref="AD63" ca="1" si="248">IF(MIN(L62=""),L$2,IF(MIN(L63&lt;$F$3/2),L$2,""))</f>
        <v>اللغة النجليزية</v>
      </c>
      <c r="AE63" s="23" t="str">
        <f t="shared" ref="AE63" ca="1" si="249">IF(MIN(M62=""),M$2,IF(MIN(M63&lt;$F$3/2),M$2,""))</f>
        <v>الحاسوب</v>
      </c>
      <c r="AF63" s="23" t="str">
        <f t="shared" ref="AF63" ca="1" si="250">IF(MIN(N62=""),N$2,IF(MIN(N63&lt;$F$3/2),N$2,""))</f>
        <v>التربية الوطنية</v>
      </c>
      <c r="AG63" s="23" t="str">
        <f t="shared" ref="AG63" ca="1" si="251">IF(MIN(O62=""),O$2,IF(MIN(O63&lt;$F$3/2),O$2,""))</f>
        <v>التربية االفنية</v>
      </c>
    </row>
    <row r="64" spans="1:33" ht="38.1" customHeight="1" thickTop="1" thickBot="1" x14ac:dyDescent="0.45">
      <c r="A64" s="113">
        <v>21</v>
      </c>
      <c r="B64" s="113" t="str">
        <f ca="1">INDEX('اسماء الطلبة'!$B$3:$B$40,COUNTA(B$1:B65))</f>
        <v>الطالب 21</v>
      </c>
      <c r="C64" s="118"/>
      <c r="D64" s="80" t="s">
        <v>24</v>
      </c>
      <c r="E64" s="80"/>
      <c r="F64" s="87">
        <f ca="1">INDEX( 'التربية الاسلامية'!$C$3:$C$52,COUNTA(B$1:B63))</f>
        <v>3</v>
      </c>
      <c r="G64" s="87">
        <f ca="1">INDEX( 'اللغة العربية'!$C$3:$C$52,COUNTA(B$1:B63))</f>
        <v>9</v>
      </c>
      <c r="H64" s="87">
        <f ca="1">INDEX(الرياضيات!$C$3:$C$52,COUNTA(B$1:B63))</f>
        <v>5</v>
      </c>
      <c r="I64" s="84">
        <f ca="1">INDEX(العلوم!$C$3:$C$52,COUNTA(B$1:B63))</f>
        <v>7</v>
      </c>
      <c r="J64" s="84">
        <f ca="1">INDEX(الجغرافيا!$C$3:$C$52,COUNTA(B$1:B63))</f>
        <v>9</v>
      </c>
      <c r="K64" s="90">
        <f ca="1">INDEX(التاريخ!$C$3:$C$52,COUNTA(B$1:B63))</f>
        <v>3</v>
      </c>
      <c r="L64" s="35">
        <f ca="1">INDEX('اللغة الانجليزية'!$C$3:$C$52,COUNTA(B$1:B63))</f>
        <v>13</v>
      </c>
      <c r="M64" s="90">
        <f ca="1">INDEX(الحاسوب!$C$3:$C$52,COUNTA(B$1:B63))</f>
        <v>15</v>
      </c>
      <c r="N64" s="90">
        <f ca="1">INDEX('تربية وطنية'!$C$3:$C$52,COUNTA(B$1:B63))</f>
        <v>2</v>
      </c>
      <c r="O64" s="90">
        <f ca="1">INDEX('تربية فنية'!$C$3:$C$52,COUNTA(B$1:B63))</f>
        <v>6</v>
      </c>
      <c r="P64" s="80"/>
      <c r="Q64" s="80"/>
      <c r="R64" s="80"/>
      <c r="S64" s="80"/>
      <c r="T64" s="80"/>
      <c r="U64" s="83"/>
      <c r="W64" s="24"/>
      <c r="X64" s="24"/>
      <c r="Y64" s="24"/>
      <c r="Z64" s="24"/>
      <c r="AA64" s="24"/>
      <c r="AB64" s="24"/>
      <c r="AC64" s="24"/>
      <c r="AD64" s="24"/>
      <c r="AE64" s="24"/>
      <c r="AF64" s="24"/>
      <c r="AG64" s="25"/>
    </row>
    <row r="65" spans="1:33" ht="38.1" customHeight="1" thickTop="1" thickBot="1" x14ac:dyDescent="0.45">
      <c r="A65" s="113"/>
      <c r="B65" s="113"/>
      <c r="C65" s="118"/>
      <c r="D65" s="80" t="s">
        <v>25</v>
      </c>
      <c r="E65" s="80"/>
      <c r="F65" s="87">
        <f ca="1">INDEX('التربية الاسلامية'!$D$3:$D$52,COUNTA(B$1:B62))</f>
        <v>6</v>
      </c>
      <c r="G65" s="87">
        <f ca="1">INDEX('اللغة العربية'!$D$3:$D$52,COUNTA(B$1:B62))</f>
        <v>7</v>
      </c>
      <c r="H65" s="87">
        <f ca="1">INDEX(الرياضيات!$D$3:$D$52,COUNTA(B$1:B62))</f>
        <v>6</v>
      </c>
      <c r="I65" s="84">
        <f ca="1">INDEX(العلوم!$D$3:$D$52,COUNTA(B$1:B62))</f>
        <v>8</v>
      </c>
      <c r="J65" s="84">
        <f ca="1">INDEX(الجغرافيا!$D$3:$D$52,COUNTA(B$1:B62))</f>
        <v>10</v>
      </c>
      <c r="K65" s="90">
        <f ca="1">INDEX(التاريخ!$D$3:$D$52,COUNTA(B$1:B62))</f>
        <v>8</v>
      </c>
      <c r="L65" s="90">
        <f ca="1">INDEX('اللغة الانجليزية'!$D$3:$D$52,COUNTA(B$1:B62))</f>
        <v>14</v>
      </c>
      <c r="M65" s="90">
        <f ca="1">INDEX(الحاسوب!$D$3:$D$52,COUNTA(B$1:B62))</f>
        <v>16</v>
      </c>
      <c r="N65" s="90">
        <f ca="1">INDEX('تربية وطنية'!$D$3:$D$52,COUNTA(B$1:B62))</f>
        <v>3</v>
      </c>
      <c r="O65" s="90">
        <f ca="1">INDEX('تربية فنية'!$D$3:$D$52,COUNTA(B$1:B62))</f>
        <v>7</v>
      </c>
      <c r="P65" s="80"/>
      <c r="Q65" s="80"/>
      <c r="R65" s="80"/>
      <c r="S65" s="80"/>
      <c r="T65" s="80"/>
      <c r="U65" s="83"/>
      <c r="W65" s="24"/>
      <c r="X65" s="24"/>
      <c r="Y65" s="24"/>
      <c r="Z65" s="24"/>
      <c r="AA65" s="24"/>
      <c r="AB65" s="24"/>
      <c r="AC65" s="24"/>
      <c r="AD65" s="24"/>
      <c r="AE65" s="24"/>
      <c r="AF65" s="24"/>
      <c r="AG65" s="25"/>
    </row>
    <row r="66" spans="1:33" ht="38.1" customHeight="1" thickTop="1" thickBot="1" x14ac:dyDescent="0.45">
      <c r="A66" s="113"/>
      <c r="B66" s="113"/>
      <c r="C66" s="118"/>
      <c r="D66" s="80" t="s">
        <v>7</v>
      </c>
      <c r="E66" s="80"/>
      <c r="F66" s="87">
        <f t="shared" ref="F66:O66" ca="1" si="252">SUM(F64:F65)</f>
        <v>9</v>
      </c>
      <c r="G66" s="87">
        <f t="shared" ca="1" si="252"/>
        <v>16</v>
      </c>
      <c r="H66" s="87">
        <f t="shared" ca="1" si="252"/>
        <v>11</v>
      </c>
      <c r="I66" s="84">
        <f t="shared" ca="1" si="252"/>
        <v>15</v>
      </c>
      <c r="J66" s="84">
        <f t="shared" ca="1" si="252"/>
        <v>19</v>
      </c>
      <c r="K66" s="90">
        <f t="shared" ca="1" si="252"/>
        <v>11</v>
      </c>
      <c r="L66" s="90">
        <f t="shared" ca="1" si="252"/>
        <v>27</v>
      </c>
      <c r="M66" s="90">
        <f t="shared" ca="1" si="252"/>
        <v>31</v>
      </c>
      <c r="N66" s="90">
        <f t="shared" ca="1" si="252"/>
        <v>5</v>
      </c>
      <c r="O66" s="90">
        <f t="shared" ca="1" si="252"/>
        <v>13</v>
      </c>
      <c r="P66" s="80"/>
      <c r="Q66" s="80"/>
      <c r="R66" s="80"/>
      <c r="S66" s="80"/>
      <c r="T66" s="80">
        <f t="shared" ref="T66" ca="1" si="253">IF(OR(F66&lt;$F$3/2,G66&lt;$FG$3/2,H66&lt;$H$3/2,I66&lt;$I$3/2,J66&lt;$J$3/2,K66&lt;$K$3/2,L66&lt;$L$3/2,M66&lt;$M$3/2,N66&lt;$N$3/2,O66&lt;$O$3/2),0,SUM(F66:M66))</f>
        <v>0</v>
      </c>
      <c r="U66" s="82" t="str">
        <f t="shared" ref="U66" ca="1" si="254">IF(T66=0,"ضعيف في "&amp;X66&amp;" "&amp;Y66&amp;" "&amp;Z66&amp;" "&amp;AA66&amp;""&amp;AB66&amp;" "&amp;AC66&amp;" "&amp;AD66&amp;" "&amp;AE66&amp;" "&amp;AF66&amp;" "&amp;AG66,IF(T66&gt;85%*T$3,"ممتاز",IF(T66&gt;75%*T$3,"جيد جدا",IF(T66&gt;65%*T$3,"جيد","مقبول"))))</f>
        <v>ضعيف في التربية الاسلامية اللغة العربية الرياضيات العلوم الجغرافيا التاريخ اللغة النجليزية الحاسوب التربية الوطنية التربية االفنية</v>
      </c>
      <c r="W66" s="23" t="str">
        <f ca="1">IF(MIN(X66&lt;&gt;""),B64,IF(MIN(Y66&lt;&gt;""),B64,IF(MIN(Z66&lt;&gt;""),B64,IF(MIN(AA66&lt;&gt;""),B64,IF(MIN(AB66&lt;&gt;""),B64,IF(MIN(AC66&lt;&gt;""),B64,IF(MIN(AD66&lt;&gt;""),B64,IF(MIN(AE66&lt;&gt;""),B64,IF(MIN(AF66&lt;&gt;""),B64,IF(MIN(AG66&lt;&gt;""),B64,""))))))))))</f>
        <v>الطالب 21</v>
      </c>
      <c r="X66" s="23" t="str">
        <f t="shared" ref="X66" ca="1" si="255">IF(MIN(F65=""),F$2,IF(MIN(F66&lt;$F$3/2),F$2,""))</f>
        <v>التربية الاسلامية</v>
      </c>
      <c r="Y66" s="23" t="str">
        <f t="shared" ref="Y66" ca="1" si="256">IF(MIN(G65=""),G$2,IF(MIN(G66&lt;$F$3/2),G$2,""))</f>
        <v>اللغة العربية</v>
      </c>
      <c r="Z66" s="23" t="str">
        <f t="shared" ref="Z66" ca="1" si="257">IF(MIN(H65=""),H$2,IF(MIN(H66&lt;$F$3/2),H$2,""))</f>
        <v>الرياضيات</v>
      </c>
      <c r="AA66" s="23" t="str">
        <f t="shared" ref="AA66" ca="1" si="258">IF(MIN(I65=""),I$2,IF(MIN(I66&lt;$F$3/2),I$2,""))</f>
        <v xml:space="preserve">العلوم </v>
      </c>
      <c r="AB66" s="23" t="str">
        <f t="shared" ref="AB66" ca="1" si="259">IF(MIN(J65=""),J$2,IF(MIN(J66&lt;$F$3/2),J$2,""))</f>
        <v>الجغرافيا</v>
      </c>
      <c r="AC66" s="23" t="str">
        <f t="shared" ref="AC66" ca="1" si="260">IF(MIN(K65=""),K$2,IF(MIN(K66&lt;$F$3/2),K$2,""))</f>
        <v>التاريخ</v>
      </c>
      <c r="AD66" s="23" t="str">
        <f t="shared" ref="AD66" ca="1" si="261">IF(MIN(L65=""),L$2,IF(MIN(L66&lt;$F$3/2),L$2,""))</f>
        <v>اللغة النجليزية</v>
      </c>
      <c r="AE66" s="23" t="str">
        <f t="shared" ref="AE66" ca="1" si="262">IF(MIN(M65=""),M$2,IF(MIN(M66&lt;$F$3/2),M$2,""))</f>
        <v>الحاسوب</v>
      </c>
      <c r="AF66" s="23" t="str">
        <f t="shared" ref="AF66" ca="1" si="263">IF(MIN(N65=""),N$2,IF(MIN(N66&lt;$F$3/2),N$2,""))</f>
        <v>التربية الوطنية</v>
      </c>
      <c r="AG66" s="23" t="str">
        <f t="shared" ref="AG66" ca="1" si="264">IF(MIN(O65=""),O$2,IF(MIN(O66&lt;$F$3/2),O$2,""))</f>
        <v>التربية االفنية</v>
      </c>
    </row>
    <row r="67" spans="1:33" ht="38.1" customHeight="1" thickTop="1" thickBot="1" x14ac:dyDescent="0.45">
      <c r="A67" s="113">
        <v>22</v>
      </c>
      <c r="B67" s="113" t="str">
        <f ca="1">INDEX('اسماء الطلبة'!$B$3:$B$40,COUNTA(B$1:B68))</f>
        <v>الطالب 22</v>
      </c>
      <c r="C67" s="118"/>
      <c r="D67" s="80" t="s">
        <v>24</v>
      </c>
      <c r="E67" s="80"/>
      <c r="F67" s="87">
        <f ca="1">INDEX( 'التربية الاسلامية'!$C$3:$C$52,COUNTA(B$1:B66))</f>
        <v>3</v>
      </c>
      <c r="G67" s="87">
        <f ca="1">INDEX( 'اللغة العربية'!$C$3:$C$52,COUNTA(B$1:B66))</f>
        <v>9</v>
      </c>
      <c r="H67" s="87">
        <f ca="1">INDEX(الرياضيات!$C$3:$C$52,COUNTA(B$1:B66))</f>
        <v>5</v>
      </c>
      <c r="I67" s="84">
        <f ca="1">INDEX(العلوم!$C$3:$C$52,COUNTA(B$1:B66))</f>
        <v>7</v>
      </c>
      <c r="J67" s="84">
        <f ca="1">INDEX(الجغرافيا!$C$3:$C$52,COUNTA(B$1:B66))</f>
        <v>9</v>
      </c>
      <c r="K67" s="90">
        <f ca="1">INDEX(التاريخ!$C$3:$C$52,COUNTA(B$1:B66))</f>
        <v>3</v>
      </c>
      <c r="L67" s="35">
        <f ca="1">INDEX('اللغة الانجليزية'!$C$3:$C$52,COUNTA(B$1:B66))</f>
        <v>13</v>
      </c>
      <c r="M67" s="90">
        <f ca="1">INDEX(الحاسوب!$C$3:$C$52,COUNTA(B$1:B66))</f>
        <v>15</v>
      </c>
      <c r="N67" s="90">
        <f ca="1">INDEX('تربية وطنية'!$C$3:$C$52,COUNTA(B$1:B66))</f>
        <v>2</v>
      </c>
      <c r="O67" s="90">
        <f ca="1">INDEX('تربية فنية'!$C$3:$C$52,COUNTA(B$1:B66))</f>
        <v>6</v>
      </c>
      <c r="P67" s="80"/>
      <c r="Q67" s="80"/>
      <c r="R67" s="80"/>
      <c r="S67" s="80"/>
      <c r="T67" s="80"/>
      <c r="U67" s="83"/>
      <c r="W67" s="24"/>
      <c r="X67" s="24"/>
      <c r="Y67" s="24"/>
      <c r="Z67" s="24"/>
      <c r="AA67" s="24"/>
      <c r="AB67" s="24"/>
      <c r="AC67" s="24"/>
      <c r="AD67" s="24"/>
      <c r="AE67" s="24"/>
      <c r="AF67" s="24"/>
      <c r="AG67" s="25"/>
    </row>
    <row r="68" spans="1:33" ht="38.1" customHeight="1" thickTop="1" thickBot="1" x14ac:dyDescent="0.45">
      <c r="A68" s="113"/>
      <c r="B68" s="113"/>
      <c r="C68" s="118"/>
      <c r="D68" s="80" t="s">
        <v>25</v>
      </c>
      <c r="E68" s="80"/>
      <c r="F68" s="87">
        <f ca="1">INDEX('التربية الاسلامية'!$D$3:$D$52,COUNTA(B$1:B65))</f>
        <v>6</v>
      </c>
      <c r="G68" s="87">
        <f ca="1">INDEX('اللغة العربية'!$D$3:$D$52,COUNTA(B$1:B65))</f>
        <v>7</v>
      </c>
      <c r="H68" s="87">
        <f ca="1">INDEX(الرياضيات!$D$3:$D$52,COUNTA(B$1:B65))</f>
        <v>6</v>
      </c>
      <c r="I68" s="84">
        <f ca="1">INDEX(العلوم!$D$3:$D$52,COUNTA(B$1:B65))</f>
        <v>8</v>
      </c>
      <c r="J68" s="84">
        <f ca="1">INDEX(الجغرافيا!$D$3:$D$52,COUNTA(B$1:B65))</f>
        <v>10</v>
      </c>
      <c r="K68" s="90">
        <f ca="1">INDEX(التاريخ!$D$3:$D$52,COUNTA(B$1:B65))</f>
        <v>8</v>
      </c>
      <c r="L68" s="90">
        <f ca="1">INDEX('اللغة الانجليزية'!$D$3:$D$52,COUNTA(B$1:B65))</f>
        <v>14</v>
      </c>
      <c r="M68" s="90">
        <f ca="1">INDEX(الحاسوب!$D$3:$D$52,COUNTA(B$1:B65))</f>
        <v>16</v>
      </c>
      <c r="N68" s="90">
        <f ca="1">INDEX('تربية وطنية'!$D$3:$D$52,COUNTA(B$1:B65))</f>
        <v>3</v>
      </c>
      <c r="O68" s="90">
        <f ca="1">INDEX('تربية فنية'!$D$3:$D$52,COUNTA(B$1:B65))</f>
        <v>7</v>
      </c>
      <c r="P68" s="80"/>
      <c r="Q68" s="80"/>
      <c r="R68" s="80"/>
      <c r="S68" s="80"/>
      <c r="T68" s="80"/>
      <c r="U68" s="83"/>
      <c r="W68" s="24"/>
      <c r="X68" s="24"/>
      <c r="Y68" s="24"/>
      <c r="Z68" s="24"/>
      <c r="AA68" s="24"/>
      <c r="AB68" s="24"/>
      <c r="AC68" s="24"/>
      <c r="AD68" s="24"/>
      <c r="AE68" s="24"/>
      <c r="AF68" s="24"/>
      <c r="AG68" s="25"/>
    </row>
    <row r="69" spans="1:33" ht="38.1" customHeight="1" thickTop="1" thickBot="1" x14ac:dyDescent="0.45">
      <c r="A69" s="113"/>
      <c r="B69" s="113"/>
      <c r="C69" s="118"/>
      <c r="D69" s="80" t="s">
        <v>7</v>
      </c>
      <c r="E69" s="80"/>
      <c r="F69" s="87">
        <f t="shared" ca="1" si="54"/>
        <v>9</v>
      </c>
      <c r="G69" s="87">
        <f t="shared" ref="G69:O69" ca="1" si="265">SUM(G67:G68)</f>
        <v>16</v>
      </c>
      <c r="H69" s="87">
        <f t="shared" ca="1" si="265"/>
        <v>11</v>
      </c>
      <c r="I69" s="84">
        <f t="shared" ca="1" si="265"/>
        <v>15</v>
      </c>
      <c r="J69" s="84">
        <f t="shared" ca="1" si="265"/>
        <v>19</v>
      </c>
      <c r="K69" s="90">
        <f t="shared" ca="1" si="265"/>
        <v>11</v>
      </c>
      <c r="L69" s="90">
        <f t="shared" ca="1" si="265"/>
        <v>27</v>
      </c>
      <c r="M69" s="90">
        <f t="shared" ca="1" si="265"/>
        <v>31</v>
      </c>
      <c r="N69" s="90">
        <f t="shared" ca="1" si="265"/>
        <v>5</v>
      </c>
      <c r="O69" s="90">
        <f t="shared" ca="1" si="265"/>
        <v>13</v>
      </c>
      <c r="P69" s="80"/>
      <c r="Q69" s="80"/>
      <c r="R69" s="80"/>
      <c r="S69" s="80"/>
      <c r="T69" s="80">
        <f t="shared" ref="T69" ca="1" si="266">IF(OR(F69&lt;$F$3/2,G69&lt;$FG$3/2,H69&lt;$H$3/2,I69&lt;$I$3/2,J69&lt;$J$3/2,K69&lt;$K$3/2,L69&lt;$L$3/2,M69&lt;$M$3/2,N69&lt;$N$3/2,O69&lt;$O$3/2),0,SUM(F69:M69))</f>
        <v>0</v>
      </c>
      <c r="U69" s="82" t="str">
        <f t="shared" ref="U69" ca="1" si="267">IF(T69=0,"ضعيف في "&amp;X69&amp;" "&amp;Y69&amp;" "&amp;Z69&amp;" "&amp;AA69&amp;""&amp;AB69&amp;" "&amp;AC69&amp;" "&amp;AD69&amp;" "&amp;AE69&amp;" "&amp;AF69&amp;" "&amp;AG69,IF(T69&gt;85%*T$3,"ممتاز",IF(T69&gt;75%*T$3,"جيد جدا",IF(T69&gt;65%*T$3,"جيد","مقبول"))))</f>
        <v>ضعيف في التربية الاسلامية اللغة العربية الرياضيات العلوم الجغرافيا التاريخ اللغة النجليزية الحاسوب التربية الوطنية التربية االفنية</v>
      </c>
      <c r="W69" s="23" t="str">
        <f ca="1">IF(MIN(X69&lt;&gt;""),B67,IF(MIN(Y69&lt;&gt;""),B67,IF(MIN(Z69&lt;&gt;""),B67,IF(MIN(AA69&lt;&gt;""),B67,IF(MIN(AB69&lt;&gt;""),B67,IF(MIN(AC69&lt;&gt;""),B67,IF(MIN(AD69&lt;&gt;""),B67,IF(MIN(AE69&lt;&gt;""),B67,IF(MIN(AF69&lt;&gt;""),B67,IF(MIN(AG69&lt;&gt;""),B67,""))))))))))</f>
        <v>الطالب 22</v>
      </c>
      <c r="X69" s="23" t="str">
        <f t="shared" ref="X69" ca="1" si="268">IF(MIN(F68=""),F$2,IF(MIN(F69&lt;$F$3/2),F$2,""))</f>
        <v>التربية الاسلامية</v>
      </c>
      <c r="Y69" s="23" t="str">
        <f t="shared" ref="Y69" ca="1" si="269">IF(MIN(G68=""),G$2,IF(MIN(G69&lt;$F$3/2),G$2,""))</f>
        <v>اللغة العربية</v>
      </c>
      <c r="Z69" s="23" t="str">
        <f t="shared" ref="Z69" ca="1" si="270">IF(MIN(H68=""),H$2,IF(MIN(H69&lt;$F$3/2),H$2,""))</f>
        <v>الرياضيات</v>
      </c>
      <c r="AA69" s="23" t="str">
        <f t="shared" ref="AA69" ca="1" si="271">IF(MIN(I68=""),I$2,IF(MIN(I69&lt;$F$3/2),I$2,""))</f>
        <v xml:space="preserve">العلوم </v>
      </c>
      <c r="AB69" s="23" t="str">
        <f t="shared" ref="AB69" ca="1" si="272">IF(MIN(J68=""),J$2,IF(MIN(J69&lt;$F$3/2),J$2,""))</f>
        <v>الجغرافيا</v>
      </c>
      <c r="AC69" s="23" t="str">
        <f t="shared" ref="AC69" ca="1" si="273">IF(MIN(K68=""),K$2,IF(MIN(K69&lt;$F$3/2),K$2,""))</f>
        <v>التاريخ</v>
      </c>
      <c r="AD69" s="23" t="str">
        <f t="shared" ref="AD69" ca="1" si="274">IF(MIN(L68=""),L$2,IF(MIN(L69&lt;$F$3/2),L$2,""))</f>
        <v>اللغة النجليزية</v>
      </c>
      <c r="AE69" s="23" t="str">
        <f t="shared" ref="AE69" ca="1" si="275">IF(MIN(M68=""),M$2,IF(MIN(M69&lt;$F$3/2),M$2,""))</f>
        <v>الحاسوب</v>
      </c>
      <c r="AF69" s="23" t="str">
        <f t="shared" ref="AF69" ca="1" si="276">IF(MIN(N68=""),N$2,IF(MIN(N69&lt;$F$3/2),N$2,""))</f>
        <v>التربية الوطنية</v>
      </c>
      <c r="AG69" s="23" t="str">
        <f t="shared" ref="AG69" ca="1" si="277">IF(MIN(O68=""),O$2,IF(MIN(O69&lt;$F$3/2),O$2,""))</f>
        <v>التربية االفنية</v>
      </c>
    </row>
    <row r="70" spans="1:33" ht="38.1" customHeight="1" thickTop="1" thickBot="1" x14ac:dyDescent="0.45">
      <c r="A70" s="113">
        <v>23</v>
      </c>
      <c r="B70" s="124" t="str">
        <f ca="1">INDEX('اسماء الطلبة'!$B$3:$B$40,COUNTA(B$1:B71))</f>
        <v>الطالب 23</v>
      </c>
      <c r="C70" s="118"/>
      <c r="D70" s="80" t="s">
        <v>24</v>
      </c>
      <c r="E70" s="80"/>
      <c r="F70" s="87">
        <f ca="1">INDEX( 'التربية الاسلامية'!$C$3:$C$52,COUNTA(B$1:B69))</f>
        <v>3</v>
      </c>
      <c r="G70" s="87">
        <f ca="1">INDEX( 'اللغة العربية'!$C$3:$C$52,COUNTA(B$1:B69))</f>
        <v>9</v>
      </c>
      <c r="H70" s="87">
        <f ca="1">INDEX(الرياضيات!$C$3:$C$52,COUNTA(B$1:B69))</f>
        <v>5</v>
      </c>
      <c r="I70" s="84">
        <f ca="1">INDEX(العلوم!$C$3:$C$52,COUNTA(B$1:B69))</f>
        <v>7</v>
      </c>
      <c r="J70" s="84">
        <f ca="1">INDEX(الجغرافيا!$C$3:$C$52,COUNTA(B$1:B69))</f>
        <v>9</v>
      </c>
      <c r="K70" s="90">
        <f ca="1">INDEX(التاريخ!$C$3:$C$52,COUNTA(B$1:B69))</f>
        <v>3</v>
      </c>
      <c r="L70" s="35">
        <f ca="1">INDEX('اللغة الانجليزية'!$C$3:$C$52,COUNTA(B$1:B69))</f>
        <v>13</v>
      </c>
      <c r="M70" s="90">
        <f ca="1">INDEX(الحاسوب!$C$3:$C$52,COUNTA(B$1:B69))</f>
        <v>15</v>
      </c>
      <c r="N70" s="90">
        <f ca="1">INDEX('تربية وطنية'!$C$3:$C$52,COUNTA(B$1:B69))</f>
        <v>2</v>
      </c>
      <c r="O70" s="90">
        <f ca="1">INDEX('تربية فنية'!$C$3:$C$52,COUNTA(B$1:B69))</f>
        <v>6</v>
      </c>
      <c r="P70" s="80"/>
      <c r="Q70" s="80"/>
      <c r="R70" s="80"/>
      <c r="S70" s="80"/>
      <c r="T70" s="80"/>
      <c r="U70" s="83"/>
      <c r="W70" s="24"/>
      <c r="X70" s="24"/>
      <c r="Y70" s="24"/>
      <c r="Z70" s="24"/>
      <c r="AA70" s="24"/>
      <c r="AB70" s="24"/>
      <c r="AC70" s="24"/>
      <c r="AD70" s="24"/>
      <c r="AE70" s="24"/>
      <c r="AF70" s="24"/>
      <c r="AG70" s="25"/>
    </row>
    <row r="71" spans="1:33" ht="38.1" customHeight="1" thickTop="1" thickBot="1" x14ac:dyDescent="0.45">
      <c r="A71" s="113"/>
      <c r="B71" s="124"/>
      <c r="C71" s="118"/>
      <c r="D71" s="80" t="s">
        <v>25</v>
      </c>
      <c r="E71" s="80"/>
      <c r="F71" s="87">
        <f ca="1">INDEX('التربية الاسلامية'!$D$3:$D$52,COUNTA(B$1:B68))</f>
        <v>6</v>
      </c>
      <c r="G71" s="87">
        <f ca="1">INDEX('اللغة العربية'!$D$3:$D$52,COUNTA(B$1:B68))</f>
        <v>7</v>
      </c>
      <c r="H71" s="87">
        <f ca="1">INDEX(الرياضيات!$D$3:$D$52,COUNTA(B$1:B68))</f>
        <v>6</v>
      </c>
      <c r="I71" s="84">
        <f ca="1">INDEX(العلوم!$D$3:$D$52,COUNTA(B$1:B68))</f>
        <v>8</v>
      </c>
      <c r="J71" s="84">
        <f ca="1">INDEX(الجغرافيا!$D$3:$D$52,COUNTA(B$1:B68))</f>
        <v>10</v>
      </c>
      <c r="K71" s="90">
        <f ca="1">INDEX(التاريخ!$D$3:$D$52,COUNTA(B$1:B68))</f>
        <v>8</v>
      </c>
      <c r="L71" s="90">
        <f ca="1">INDEX('اللغة الانجليزية'!$D$3:$D$52,COUNTA(B$1:B68))</f>
        <v>14</v>
      </c>
      <c r="M71" s="90">
        <f ca="1">INDEX(الحاسوب!$D$3:$D$52,COUNTA(B$1:B68))</f>
        <v>16</v>
      </c>
      <c r="N71" s="90">
        <f ca="1">INDEX('تربية وطنية'!$D$3:$D$52,COUNTA(B$1:B68))</f>
        <v>3</v>
      </c>
      <c r="O71" s="90">
        <f ca="1">INDEX('تربية فنية'!$D$3:$D$52,COUNTA(B$1:B68))</f>
        <v>7</v>
      </c>
      <c r="P71" s="80"/>
      <c r="Q71" s="80"/>
      <c r="R71" s="80"/>
      <c r="S71" s="80"/>
      <c r="T71" s="80"/>
      <c r="U71" s="83"/>
      <c r="W71" s="24"/>
      <c r="X71" s="24"/>
      <c r="Y71" s="24"/>
      <c r="Z71" s="24"/>
      <c r="AA71" s="24"/>
      <c r="AB71" s="24"/>
      <c r="AC71" s="24"/>
      <c r="AD71" s="24"/>
      <c r="AE71" s="24"/>
      <c r="AF71" s="24"/>
      <c r="AG71" s="25"/>
    </row>
    <row r="72" spans="1:33" ht="38.1" customHeight="1" thickTop="1" thickBot="1" x14ac:dyDescent="0.45">
      <c r="A72" s="113"/>
      <c r="B72" s="124"/>
      <c r="C72" s="118"/>
      <c r="D72" s="80" t="s">
        <v>7</v>
      </c>
      <c r="E72" s="80"/>
      <c r="F72" s="87">
        <f t="shared" ca="1" si="68"/>
        <v>9</v>
      </c>
      <c r="G72" s="87">
        <f t="shared" ref="G72:O72" ca="1" si="278">SUM(G70:G71)</f>
        <v>16</v>
      </c>
      <c r="H72" s="87">
        <f t="shared" ca="1" si="278"/>
        <v>11</v>
      </c>
      <c r="I72" s="84">
        <f t="shared" ca="1" si="278"/>
        <v>15</v>
      </c>
      <c r="J72" s="84">
        <f t="shared" ca="1" si="278"/>
        <v>19</v>
      </c>
      <c r="K72" s="90">
        <f t="shared" ca="1" si="278"/>
        <v>11</v>
      </c>
      <c r="L72" s="90">
        <f t="shared" ca="1" si="278"/>
        <v>27</v>
      </c>
      <c r="M72" s="90">
        <f t="shared" ca="1" si="278"/>
        <v>31</v>
      </c>
      <c r="N72" s="90">
        <f t="shared" ca="1" si="278"/>
        <v>5</v>
      </c>
      <c r="O72" s="90">
        <f t="shared" ca="1" si="278"/>
        <v>13</v>
      </c>
      <c r="P72" s="80"/>
      <c r="Q72" s="80"/>
      <c r="R72" s="80"/>
      <c r="S72" s="80"/>
      <c r="T72" s="80">
        <f t="shared" ref="T72" ca="1" si="279">IF(OR(F72&lt;$F$3/2,G72&lt;$FG$3/2,H72&lt;$H$3/2,I72&lt;$I$3/2,J72&lt;$J$3/2,K72&lt;$K$3/2,L72&lt;$L$3/2,M72&lt;$M$3/2,N72&lt;$N$3/2,O72&lt;$O$3/2),0,SUM(F72:M72))</f>
        <v>0</v>
      </c>
      <c r="U72" s="82" t="str">
        <f t="shared" ref="U72" ca="1" si="280">IF(T72=0,"ضعيف في "&amp;X72&amp;" "&amp;Y72&amp;" "&amp;Z72&amp;" "&amp;AA72&amp;""&amp;AB72&amp;" "&amp;AC72&amp;" "&amp;AD72&amp;" "&amp;AE72&amp;" "&amp;AF72&amp;" "&amp;AG72,IF(T72&gt;85%*T$3,"ممتاز",IF(T72&gt;75%*T$3,"جيد جدا",IF(T72&gt;65%*T$3,"جيد","مقبول"))))</f>
        <v>ضعيف في التربية الاسلامية اللغة العربية الرياضيات العلوم الجغرافيا التاريخ اللغة النجليزية الحاسوب التربية الوطنية التربية االفنية</v>
      </c>
      <c r="W72" s="23" t="str">
        <f ca="1">IF(MIN(X72&lt;&gt;""),B70,IF(MIN(Y72&lt;&gt;""),B70,IF(MIN(Z72&lt;&gt;""),B70,IF(MIN(AA72&lt;&gt;""),B70,IF(MIN(AB72&lt;&gt;""),B70,IF(MIN(AC72&lt;&gt;""),B70,IF(MIN(AD72&lt;&gt;""),B70,IF(MIN(AE72&lt;&gt;""),B70,IF(MIN(AF72&lt;&gt;""),B70,IF(MIN(AG72&lt;&gt;""),B70,""))))))))))</f>
        <v>الطالب 23</v>
      </c>
      <c r="X72" s="23" t="str">
        <f t="shared" ref="X72" ca="1" si="281">IF(MIN(F71=""),F$2,IF(MIN(F72&lt;$F$3/2),F$2,""))</f>
        <v>التربية الاسلامية</v>
      </c>
      <c r="Y72" s="23" t="str">
        <f t="shared" ref="Y72" ca="1" si="282">IF(MIN(G71=""),G$2,IF(MIN(G72&lt;$F$3/2),G$2,""))</f>
        <v>اللغة العربية</v>
      </c>
      <c r="Z72" s="23" t="str">
        <f t="shared" ref="Z72" ca="1" si="283">IF(MIN(H71=""),H$2,IF(MIN(H72&lt;$F$3/2),H$2,""))</f>
        <v>الرياضيات</v>
      </c>
      <c r="AA72" s="23" t="str">
        <f t="shared" ref="AA72" ca="1" si="284">IF(MIN(I71=""),I$2,IF(MIN(I72&lt;$F$3/2),I$2,""))</f>
        <v xml:space="preserve">العلوم </v>
      </c>
      <c r="AB72" s="23" t="str">
        <f t="shared" ref="AB72" ca="1" si="285">IF(MIN(J71=""),J$2,IF(MIN(J72&lt;$F$3/2),J$2,""))</f>
        <v>الجغرافيا</v>
      </c>
      <c r="AC72" s="23" t="str">
        <f t="shared" ref="AC72" ca="1" si="286">IF(MIN(K71=""),K$2,IF(MIN(K72&lt;$F$3/2),K$2,""))</f>
        <v>التاريخ</v>
      </c>
      <c r="AD72" s="23" t="str">
        <f t="shared" ref="AD72" ca="1" si="287">IF(MIN(L71=""),L$2,IF(MIN(L72&lt;$F$3/2),L$2,""))</f>
        <v>اللغة النجليزية</v>
      </c>
      <c r="AE72" s="23" t="str">
        <f t="shared" ref="AE72" ca="1" si="288">IF(MIN(M71=""),M$2,IF(MIN(M72&lt;$F$3/2),M$2,""))</f>
        <v>الحاسوب</v>
      </c>
      <c r="AF72" s="23" t="str">
        <f t="shared" ref="AF72" ca="1" si="289">IF(MIN(N71=""),N$2,IF(MIN(N72&lt;$F$3/2),N$2,""))</f>
        <v>التربية الوطنية</v>
      </c>
      <c r="AG72" s="23" t="str">
        <f t="shared" ref="AG72" ca="1" si="290">IF(MIN(O71=""),O$2,IF(MIN(O72&lt;$F$3/2),O$2,""))</f>
        <v>التربية االفنية</v>
      </c>
    </row>
    <row r="73" spans="1:33" ht="38.1" customHeight="1" thickTop="1" thickBot="1" x14ac:dyDescent="0.45">
      <c r="A73" s="113">
        <v>24</v>
      </c>
      <c r="B73" s="113" t="str">
        <f ca="1">INDEX('اسماء الطلبة'!$B$3:$B$40,COUNTA(B$1:B74))</f>
        <v>الطالب 24</v>
      </c>
      <c r="C73" s="118"/>
      <c r="D73" s="80" t="s">
        <v>24</v>
      </c>
      <c r="E73" s="80"/>
      <c r="F73" s="87">
        <f ca="1">INDEX( 'التربية الاسلامية'!$C$3:$C$52,COUNTA(B$1:B72))</f>
        <v>3</v>
      </c>
      <c r="G73" s="87">
        <f ca="1">INDEX( 'اللغة العربية'!$C$3:$C$52,COUNTA(B$1:B72))</f>
        <v>9</v>
      </c>
      <c r="H73" s="87">
        <f ca="1">INDEX(الرياضيات!$C$3:$C$52,COUNTA(B$1:B72))</f>
        <v>5</v>
      </c>
      <c r="I73" s="84">
        <f ca="1">INDEX(العلوم!$C$3:$C$52,COUNTA(B$1:B72))</f>
        <v>7</v>
      </c>
      <c r="J73" s="84">
        <f ca="1">INDEX(الجغرافيا!$C$3:$C$52,COUNTA(B$1:B72))</f>
        <v>9</v>
      </c>
      <c r="K73" s="90">
        <f ca="1">INDEX(التاريخ!$C$3:$C$52,COUNTA(B$1:B72))</f>
        <v>3</v>
      </c>
      <c r="L73" s="35">
        <f ca="1">INDEX('اللغة الانجليزية'!$C$3:$C$52,COUNTA(B$1:B72))</f>
        <v>13</v>
      </c>
      <c r="M73" s="90">
        <f ca="1">INDEX(الحاسوب!$C$3:$C$52,COUNTA(B$1:B72))</f>
        <v>15</v>
      </c>
      <c r="N73" s="90">
        <f ca="1">INDEX('تربية وطنية'!$C$3:$C$52,COUNTA(B$1:B72))</f>
        <v>2</v>
      </c>
      <c r="O73" s="90">
        <f ca="1">INDEX('تربية فنية'!$C$3:$C$52,COUNTA(B$1:B72))</f>
        <v>6</v>
      </c>
      <c r="P73" s="80"/>
      <c r="Q73" s="80"/>
      <c r="R73" s="80"/>
      <c r="S73" s="80"/>
      <c r="T73" s="80"/>
      <c r="U73" s="83"/>
      <c r="W73" s="24"/>
      <c r="X73" s="24"/>
      <c r="Y73" s="24"/>
      <c r="Z73" s="24"/>
      <c r="AA73" s="24"/>
      <c r="AB73" s="24"/>
      <c r="AC73" s="24"/>
      <c r="AD73" s="24"/>
      <c r="AE73" s="24"/>
      <c r="AF73" s="24"/>
      <c r="AG73" s="25"/>
    </row>
    <row r="74" spans="1:33" ht="38.1" customHeight="1" thickTop="1" thickBot="1" x14ac:dyDescent="0.45">
      <c r="A74" s="113"/>
      <c r="B74" s="113"/>
      <c r="C74" s="118"/>
      <c r="D74" s="80" t="s">
        <v>25</v>
      </c>
      <c r="E74" s="80"/>
      <c r="F74" s="87">
        <f ca="1">INDEX('التربية الاسلامية'!$D$3:$D$52,COUNTA(B$1:B71))</f>
        <v>6</v>
      </c>
      <c r="G74" s="87">
        <f ca="1">INDEX('اللغة العربية'!$D$3:$D$52,COUNTA(B$1:B71))</f>
        <v>7</v>
      </c>
      <c r="H74" s="87">
        <f ca="1">INDEX(الرياضيات!$D$3:$D$52,COUNTA(B$1:B71))</f>
        <v>6</v>
      </c>
      <c r="I74" s="84">
        <f ca="1">INDEX(العلوم!$D$3:$D$52,COUNTA(B$1:B71))</f>
        <v>8</v>
      </c>
      <c r="J74" s="84">
        <f ca="1">INDEX(الجغرافيا!$D$3:$D$52,COUNTA(B$1:B71))</f>
        <v>10</v>
      </c>
      <c r="K74" s="90">
        <f ca="1">INDEX(التاريخ!$D$3:$D$52,COUNTA(B$1:B71))</f>
        <v>8</v>
      </c>
      <c r="L74" s="90">
        <f ca="1">INDEX('اللغة الانجليزية'!$D$3:$D$52,COUNTA(B$1:B71))</f>
        <v>14</v>
      </c>
      <c r="M74" s="90">
        <f ca="1">INDEX(الحاسوب!$D$3:$D$52,COUNTA(B$1:B71))</f>
        <v>16</v>
      </c>
      <c r="N74" s="90">
        <f ca="1">INDEX('تربية وطنية'!$D$3:$D$52,COUNTA(B$1:B71))</f>
        <v>3</v>
      </c>
      <c r="O74" s="90">
        <f ca="1">INDEX('تربية فنية'!$D$3:$D$52,COUNTA(B$1:B71))</f>
        <v>7</v>
      </c>
      <c r="P74" s="80"/>
      <c r="Q74" s="80"/>
      <c r="R74" s="80"/>
      <c r="S74" s="80"/>
      <c r="T74" s="80"/>
      <c r="U74" s="83"/>
      <c r="W74" s="24"/>
      <c r="X74" s="24"/>
      <c r="Y74" s="24"/>
      <c r="Z74" s="24"/>
      <c r="AA74" s="24"/>
      <c r="AB74" s="24"/>
      <c r="AC74" s="24"/>
      <c r="AD74" s="24"/>
      <c r="AE74" s="24"/>
      <c r="AF74" s="24"/>
      <c r="AG74" s="25"/>
    </row>
    <row r="75" spans="1:33" ht="38.1" customHeight="1" thickTop="1" thickBot="1" x14ac:dyDescent="0.45">
      <c r="A75" s="113"/>
      <c r="B75" s="113"/>
      <c r="C75" s="118"/>
      <c r="D75" s="80" t="s">
        <v>7</v>
      </c>
      <c r="E75" s="80"/>
      <c r="F75" s="87">
        <f t="shared" ca="1" si="82"/>
        <v>9</v>
      </c>
      <c r="G75" s="87">
        <f t="shared" ref="G75:O75" ca="1" si="291">SUM(G73:G74)</f>
        <v>16</v>
      </c>
      <c r="H75" s="87">
        <f t="shared" ca="1" si="291"/>
        <v>11</v>
      </c>
      <c r="I75" s="84">
        <f t="shared" ca="1" si="291"/>
        <v>15</v>
      </c>
      <c r="J75" s="84">
        <f t="shared" ca="1" si="291"/>
        <v>19</v>
      </c>
      <c r="K75" s="90">
        <f t="shared" ca="1" si="291"/>
        <v>11</v>
      </c>
      <c r="L75" s="90">
        <f t="shared" ca="1" si="291"/>
        <v>27</v>
      </c>
      <c r="M75" s="90">
        <f t="shared" ca="1" si="291"/>
        <v>31</v>
      </c>
      <c r="N75" s="90">
        <f t="shared" ca="1" si="291"/>
        <v>5</v>
      </c>
      <c r="O75" s="90">
        <f t="shared" ca="1" si="291"/>
        <v>13</v>
      </c>
      <c r="P75" s="80"/>
      <c r="Q75" s="80"/>
      <c r="R75" s="80"/>
      <c r="S75" s="80"/>
      <c r="T75" s="80">
        <f t="shared" ref="T75" ca="1" si="292">IF(OR(F75&lt;$F$3/2,G75&lt;$FG$3/2,H75&lt;$H$3/2,I75&lt;$I$3/2,J75&lt;$J$3/2,K75&lt;$K$3/2,L75&lt;$L$3/2,M75&lt;$M$3/2,N75&lt;$N$3/2,O75&lt;$O$3/2),0,SUM(F75:M75))</f>
        <v>0</v>
      </c>
      <c r="U75" s="82" t="str">
        <f t="shared" ref="U75" ca="1" si="293">IF(T75=0,"ضعيف في "&amp;X75&amp;" "&amp;Y75&amp;" "&amp;Z75&amp;" "&amp;AA75&amp;""&amp;AB75&amp;" "&amp;AC75&amp;" "&amp;AD75&amp;" "&amp;AE75&amp;" "&amp;AF75&amp;" "&amp;AG75,IF(T75&gt;85%*T$3,"ممتاز",IF(T75&gt;75%*T$3,"جيد جدا",IF(T75&gt;65%*T$3,"جيد","مقبول"))))</f>
        <v>ضعيف في التربية الاسلامية اللغة العربية الرياضيات العلوم الجغرافيا التاريخ اللغة النجليزية الحاسوب التربية الوطنية التربية االفنية</v>
      </c>
      <c r="W75" s="23" t="str">
        <f ca="1">IF(MIN(X75&lt;&gt;""),B73,IF(MIN(Y75&lt;&gt;""),B73,IF(MIN(Z75&lt;&gt;""),B73,IF(MIN(AA75&lt;&gt;""),B73,IF(MIN(AB75&lt;&gt;""),B73,IF(MIN(AC75&lt;&gt;""),B73,IF(MIN(AD75&lt;&gt;""),B73,IF(MIN(AE75&lt;&gt;""),B73,IF(MIN(AF75&lt;&gt;""),B73,IF(MIN(AG75&lt;&gt;""),B73,""))))))))))</f>
        <v>الطالب 24</v>
      </c>
      <c r="X75" s="23" t="str">
        <f t="shared" ref="X75" ca="1" si="294">IF(MIN(F74=""),F$2,IF(MIN(F75&lt;$F$3/2),F$2,""))</f>
        <v>التربية الاسلامية</v>
      </c>
      <c r="Y75" s="23" t="str">
        <f t="shared" ref="Y75" ca="1" si="295">IF(MIN(G74=""),G$2,IF(MIN(G75&lt;$F$3/2),G$2,""))</f>
        <v>اللغة العربية</v>
      </c>
      <c r="Z75" s="23" t="str">
        <f t="shared" ref="Z75" ca="1" si="296">IF(MIN(H74=""),H$2,IF(MIN(H75&lt;$F$3/2),H$2,""))</f>
        <v>الرياضيات</v>
      </c>
      <c r="AA75" s="23" t="str">
        <f t="shared" ref="AA75" ca="1" si="297">IF(MIN(I74=""),I$2,IF(MIN(I75&lt;$F$3/2),I$2,""))</f>
        <v xml:space="preserve">العلوم </v>
      </c>
      <c r="AB75" s="23" t="str">
        <f t="shared" ref="AB75" ca="1" si="298">IF(MIN(J74=""),J$2,IF(MIN(J75&lt;$F$3/2),J$2,""))</f>
        <v>الجغرافيا</v>
      </c>
      <c r="AC75" s="23" t="str">
        <f t="shared" ref="AC75" ca="1" si="299">IF(MIN(K74=""),K$2,IF(MIN(K75&lt;$F$3/2),K$2,""))</f>
        <v>التاريخ</v>
      </c>
      <c r="AD75" s="23" t="str">
        <f t="shared" ref="AD75" ca="1" si="300">IF(MIN(L74=""),L$2,IF(MIN(L75&lt;$F$3/2),L$2,""))</f>
        <v>اللغة النجليزية</v>
      </c>
      <c r="AE75" s="23" t="str">
        <f t="shared" ref="AE75" ca="1" si="301">IF(MIN(M74=""),M$2,IF(MIN(M75&lt;$F$3/2),M$2,""))</f>
        <v>الحاسوب</v>
      </c>
      <c r="AF75" s="23" t="str">
        <f t="shared" ref="AF75" ca="1" si="302">IF(MIN(N74=""),N$2,IF(MIN(N75&lt;$F$3/2),N$2,""))</f>
        <v>التربية الوطنية</v>
      </c>
      <c r="AG75" s="23" t="str">
        <f t="shared" ref="AG75" ca="1" si="303">IF(MIN(O74=""),O$2,IF(MIN(O75&lt;$F$3/2),O$2,""))</f>
        <v>التربية االفنية</v>
      </c>
    </row>
    <row r="76" spans="1:33" ht="38.1" customHeight="1" thickTop="1" thickBot="1" x14ac:dyDescent="0.45">
      <c r="A76" s="113">
        <v>25</v>
      </c>
      <c r="B76" s="113" t="str">
        <f ca="1">INDEX('اسماء الطلبة'!$B$3:$B$40,COUNTA(B$1:B77))</f>
        <v>الطالب 25</v>
      </c>
      <c r="C76" s="118"/>
      <c r="D76" s="80" t="s">
        <v>24</v>
      </c>
      <c r="E76" s="80"/>
      <c r="F76" s="87">
        <f ca="1">INDEX( 'التربية الاسلامية'!$C$3:$C$52,COUNTA(B$1:B75))</f>
        <v>3</v>
      </c>
      <c r="G76" s="87">
        <f ca="1">INDEX( 'اللغة العربية'!$C$3:$C$52,COUNTA(B$1:B75))</f>
        <v>9</v>
      </c>
      <c r="H76" s="87">
        <f ca="1">INDEX(الرياضيات!$C$3:$C$52,COUNTA(B$1:B75))</f>
        <v>5</v>
      </c>
      <c r="I76" s="84">
        <f ca="1">INDEX(العلوم!$C$3:$C$52,COUNTA(B$1:B75))</f>
        <v>7</v>
      </c>
      <c r="J76" s="84">
        <f ca="1">INDEX(الجغرافيا!$C$3:$C$52,COUNTA(B$1:B75))</f>
        <v>9</v>
      </c>
      <c r="K76" s="90">
        <f ca="1">INDEX(التاريخ!$C$3:$C$52,COUNTA(B$1:B75))</f>
        <v>3</v>
      </c>
      <c r="L76" s="35">
        <f ca="1">INDEX('اللغة الانجليزية'!$C$3:$C$52,COUNTA(B$1:B75))</f>
        <v>13</v>
      </c>
      <c r="M76" s="90">
        <f ca="1">INDEX(الحاسوب!$C$3:$C$52,COUNTA(B$1:B75))</f>
        <v>15</v>
      </c>
      <c r="N76" s="90">
        <f ca="1">INDEX('تربية وطنية'!$C$3:$C$52,COUNTA(B$1:B75))</f>
        <v>2</v>
      </c>
      <c r="O76" s="90">
        <f ca="1">INDEX('تربية فنية'!$C$3:$C$52,COUNTA(B$1:B75))</f>
        <v>6</v>
      </c>
      <c r="P76" s="80"/>
      <c r="Q76" s="80"/>
      <c r="R76" s="80"/>
      <c r="S76" s="80"/>
      <c r="T76" s="80"/>
      <c r="U76" s="83"/>
      <c r="W76" s="24"/>
      <c r="X76" s="24"/>
      <c r="Y76" s="24"/>
      <c r="Z76" s="24"/>
      <c r="AA76" s="24"/>
      <c r="AB76" s="24"/>
      <c r="AC76" s="24"/>
      <c r="AD76" s="24"/>
      <c r="AE76" s="24"/>
      <c r="AF76" s="24"/>
      <c r="AG76" s="25"/>
    </row>
    <row r="77" spans="1:33" ht="38.1" customHeight="1" thickTop="1" thickBot="1" x14ac:dyDescent="0.45">
      <c r="A77" s="113"/>
      <c r="B77" s="113"/>
      <c r="C77" s="118"/>
      <c r="D77" s="80" t="s">
        <v>25</v>
      </c>
      <c r="E77" s="80"/>
      <c r="F77" s="87">
        <f ca="1">INDEX('التربية الاسلامية'!$D$3:$D$52,COUNTA(B$1:B74))</f>
        <v>6</v>
      </c>
      <c r="G77" s="87">
        <f ca="1">INDEX('اللغة العربية'!$D$3:$D$52,COUNTA(B$1:B74))</f>
        <v>7</v>
      </c>
      <c r="H77" s="87">
        <f ca="1">INDEX(الرياضيات!$D$3:$D$52,COUNTA(B$1:B74))</f>
        <v>6</v>
      </c>
      <c r="I77" s="84">
        <f ca="1">INDEX(العلوم!$D$3:$D$52,COUNTA(B$1:B74))</f>
        <v>8</v>
      </c>
      <c r="J77" s="84">
        <f ca="1">INDEX(الجغرافيا!$D$3:$D$52,COUNTA(B$1:B74))</f>
        <v>10</v>
      </c>
      <c r="K77" s="90">
        <f ca="1">INDEX(التاريخ!$D$3:$D$52,COUNTA(B$1:B74))</f>
        <v>8</v>
      </c>
      <c r="L77" s="90">
        <f ca="1">INDEX('اللغة الانجليزية'!$D$3:$D$52,COUNTA(B$1:B74))</f>
        <v>14</v>
      </c>
      <c r="M77" s="90">
        <f ca="1">INDEX(الحاسوب!$D$3:$D$52,COUNTA(B$1:B74))</f>
        <v>16</v>
      </c>
      <c r="N77" s="90">
        <f ca="1">INDEX('تربية وطنية'!$D$3:$D$52,COUNTA(B$1:B74))</f>
        <v>3</v>
      </c>
      <c r="O77" s="90">
        <f ca="1">INDEX('تربية فنية'!$D$3:$D$52,COUNTA(B$1:B74))</f>
        <v>7</v>
      </c>
      <c r="P77" s="80"/>
      <c r="Q77" s="80"/>
      <c r="R77" s="80"/>
      <c r="S77" s="80"/>
      <c r="T77" s="80"/>
      <c r="U77" s="83"/>
      <c r="W77" s="24"/>
      <c r="X77" s="24"/>
      <c r="Y77" s="24"/>
      <c r="Z77" s="24"/>
      <c r="AA77" s="24"/>
      <c r="AB77" s="24"/>
      <c r="AC77" s="24"/>
      <c r="AD77" s="24"/>
      <c r="AE77" s="24"/>
      <c r="AF77" s="24"/>
      <c r="AG77" s="25"/>
    </row>
    <row r="78" spans="1:33" ht="38.1" customHeight="1" thickTop="1" thickBot="1" x14ac:dyDescent="0.45">
      <c r="A78" s="113"/>
      <c r="B78" s="113"/>
      <c r="C78" s="118"/>
      <c r="D78" s="80" t="s">
        <v>7</v>
      </c>
      <c r="E78" s="80"/>
      <c r="F78" s="87">
        <f t="shared" ref="F78:O78" ca="1" si="304">SUM(F76:F77)</f>
        <v>9</v>
      </c>
      <c r="G78" s="87">
        <f t="shared" ca="1" si="304"/>
        <v>16</v>
      </c>
      <c r="H78" s="87">
        <f t="shared" ca="1" si="304"/>
        <v>11</v>
      </c>
      <c r="I78" s="84">
        <f t="shared" ca="1" si="304"/>
        <v>15</v>
      </c>
      <c r="J78" s="84">
        <f t="shared" ca="1" si="304"/>
        <v>19</v>
      </c>
      <c r="K78" s="90">
        <f t="shared" ca="1" si="304"/>
        <v>11</v>
      </c>
      <c r="L78" s="90">
        <f t="shared" ca="1" si="304"/>
        <v>27</v>
      </c>
      <c r="M78" s="90">
        <f t="shared" ca="1" si="304"/>
        <v>31</v>
      </c>
      <c r="N78" s="90">
        <f t="shared" ca="1" si="304"/>
        <v>5</v>
      </c>
      <c r="O78" s="90">
        <f t="shared" ca="1" si="304"/>
        <v>13</v>
      </c>
      <c r="P78" s="80"/>
      <c r="Q78" s="80"/>
      <c r="R78" s="80"/>
      <c r="S78" s="80"/>
      <c r="T78" s="80">
        <f t="shared" ref="T78" ca="1" si="305">IF(OR(F78&lt;$F$3/2,G78&lt;$FG$3/2,H78&lt;$H$3/2,I78&lt;$I$3/2,J78&lt;$J$3/2,K78&lt;$K$3/2,L78&lt;$L$3/2,M78&lt;$M$3/2,N78&lt;$N$3/2,O78&lt;$O$3/2),0,SUM(F78:M78))</f>
        <v>0</v>
      </c>
      <c r="U78" s="82" t="str">
        <f t="shared" ref="U78" ca="1" si="306">IF(T78=0,"ضعيف في "&amp;X78&amp;" "&amp;Y78&amp;" "&amp;Z78&amp;" "&amp;AA78&amp;""&amp;AB78&amp;" "&amp;AC78&amp;" "&amp;AD78&amp;" "&amp;AE78&amp;" "&amp;AF78&amp;" "&amp;AG78,IF(T78&gt;85%*T$3,"ممتاز",IF(T78&gt;75%*T$3,"جيد جدا",IF(T78&gt;65%*T$3,"جيد","مقبول"))))</f>
        <v>ضعيف في التربية الاسلامية اللغة العربية الرياضيات العلوم الجغرافيا التاريخ اللغة النجليزية الحاسوب التربية الوطنية التربية االفنية</v>
      </c>
      <c r="W78" s="23" t="str">
        <f ca="1">IF(MIN(X78&lt;&gt;""),B76,IF(MIN(Y78&lt;&gt;""),B76,IF(MIN(Z78&lt;&gt;""),B76,IF(MIN(AA78&lt;&gt;""),B76,IF(MIN(AB78&lt;&gt;""),B76,IF(MIN(AC78&lt;&gt;""),B76,IF(MIN(AD78&lt;&gt;""),B76,IF(MIN(AE78&lt;&gt;""),B76,IF(MIN(AF78&lt;&gt;""),B76,IF(MIN(AG78&lt;&gt;""),B76,""))))))))))</f>
        <v>الطالب 25</v>
      </c>
      <c r="X78" s="23" t="str">
        <f t="shared" ref="X78" ca="1" si="307">IF(MIN(F77=""),F$2,IF(MIN(F78&lt;$F$3/2),F$2,""))</f>
        <v>التربية الاسلامية</v>
      </c>
      <c r="Y78" s="23" t="str">
        <f t="shared" ref="Y78" ca="1" si="308">IF(MIN(G77=""),G$2,IF(MIN(G78&lt;$F$3/2),G$2,""))</f>
        <v>اللغة العربية</v>
      </c>
      <c r="Z78" s="23" t="str">
        <f t="shared" ref="Z78" ca="1" si="309">IF(MIN(H77=""),H$2,IF(MIN(H78&lt;$F$3/2),H$2,""))</f>
        <v>الرياضيات</v>
      </c>
      <c r="AA78" s="23" t="str">
        <f t="shared" ref="AA78" ca="1" si="310">IF(MIN(I77=""),I$2,IF(MIN(I78&lt;$F$3/2),I$2,""))</f>
        <v xml:space="preserve">العلوم </v>
      </c>
      <c r="AB78" s="23" t="str">
        <f t="shared" ref="AB78" ca="1" si="311">IF(MIN(J77=""),J$2,IF(MIN(J78&lt;$F$3/2),J$2,""))</f>
        <v>الجغرافيا</v>
      </c>
      <c r="AC78" s="23" t="str">
        <f t="shared" ref="AC78" ca="1" si="312">IF(MIN(K77=""),K$2,IF(MIN(K78&lt;$F$3/2),K$2,""))</f>
        <v>التاريخ</v>
      </c>
      <c r="AD78" s="23" t="str">
        <f t="shared" ref="AD78" ca="1" si="313">IF(MIN(L77=""),L$2,IF(MIN(L78&lt;$F$3/2),L$2,""))</f>
        <v>اللغة النجليزية</v>
      </c>
      <c r="AE78" s="23" t="str">
        <f t="shared" ref="AE78" ca="1" si="314">IF(MIN(M77=""),M$2,IF(MIN(M78&lt;$F$3/2),M$2,""))</f>
        <v>الحاسوب</v>
      </c>
      <c r="AF78" s="23" t="str">
        <f t="shared" ref="AF78" ca="1" si="315">IF(MIN(N77=""),N$2,IF(MIN(N78&lt;$F$3/2),N$2,""))</f>
        <v>التربية الوطنية</v>
      </c>
      <c r="AG78" s="23" t="str">
        <f t="shared" ref="AG78" ca="1" si="316">IF(MIN(O77=""),O$2,IF(MIN(O78&lt;$F$3/2),O$2,""))</f>
        <v>التربية االفنية</v>
      </c>
    </row>
    <row r="79" spans="1:33" ht="38.1" customHeight="1" thickTop="1" thickBot="1" x14ac:dyDescent="0.45">
      <c r="A79" s="113">
        <v>26</v>
      </c>
      <c r="B79" s="113" t="str">
        <f ca="1">INDEX('اسماء الطلبة'!$B$3:$B$40,COUNTA(B$1:B80))</f>
        <v>الطالب 26</v>
      </c>
      <c r="C79" s="118"/>
      <c r="D79" s="80" t="s">
        <v>24</v>
      </c>
      <c r="E79" s="80"/>
      <c r="F79" s="87">
        <f ca="1">INDEX( 'التربية الاسلامية'!$C$3:$C$52,COUNTA(B$1:B78))</f>
        <v>3</v>
      </c>
      <c r="G79" s="87">
        <f ca="1">INDEX( 'اللغة العربية'!$C$3:$C$52,COUNTA(B$1:B78))</f>
        <v>9</v>
      </c>
      <c r="H79" s="87">
        <f ca="1">INDEX(الرياضيات!$C$3:$C$52,COUNTA(B$1:B78))</f>
        <v>5</v>
      </c>
      <c r="I79" s="84">
        <f ca="1">INDEX(العلوم!$C$3:$C$52,COUNTA(B$1:B78))</f>
        <v>7</v>
      </c>
      <c r="J79" s="84">
        <f ca="1">INDEX(الجغرافيا!$C$3:$C$52,COUNTA(B$1:B78))</f>
        <v>9</v>
      </c>
      <c r="K79" s="90">
        <f ca="1">INDEX(التاريخ!$C$3:$C$52,COUNTA(B$1:B78))</f>
        <v>3</v>
      </c>
      <c r="L79" s="35">
        <f ca="1">INDEX('اللغة الانجليزية'!$C$3:$C$52,COUNTA(B$1:B78))</f>
        <v>13</v>
      </c>
      <c r="M79" s="90">
        <f ca="1">INDEX(الحاسوب!$C$3:$C$52,COUNTA(B$1:B78))</f>
        <v>15</v>
      </c>
      <c r="N79" s="90">
        <f ca="1">INDEX('تربية وطنية'!$C$3:$C$52,COUNTA(B$1:B78))</f>
        <v>2</v>
      </c>
      <c r="O79" s="90">
        <f ca="1">INDEX('تربية فنية'!$C$3:$C$52,COUNTA(B$1:B78))</f>
        <v>6</v>
      </c>
      <c r="P79" s="80"/>
      <c r="Q79" s="80"/>
      <c r="R79" s="80"/>
      <c r="S79" s="80"/>
      <c r="T79" s="80"/>
      <c r="U79" s="83"/>
      <c r="W79" s="24"/>
      <c r="X79" s="24"/>
      <c r="Y79" s="24"/>
      <c r="Z79" s="24"/>
      <c r="AA79" s="24"/>
      <c r="AB79" s="24"/>
      <c r="AC79" s="24"/>
      <c r="AD79" s="24"/>
      <c r="AE79" s="24"/>
      <c r="AF79" s="24"/>
      <c r="AG79" s="25"/>
    </row>
    <row r="80" spans="1:33" ht="38.1" customHeight="1" thickTop="1" thickBot="1" x14ac:dyDescent="0.45">
      <c r="A80" s="113"/>
      <c r="B80" s="113"/>
      <c r="C80" s="118"/>
      <c r="D80" s="80" t="s">
        <v>25</v>
      </c>
      <c r="E80" s="80"/>
      <c r="F80" s="87">
        <f ca="1">INDEX('التربية الاسلامية'!$D$3:$D$52,COUNTA(B$1:B77))</f>
        <v>6</v>
      </c>
      <c r="G80" s="87">
        <f ca="1">INDEX('اللغة العربية'!$D$3:$D$52,COUNTA(B$1:B77))</f>
        <v>7</v>
      </c>
      <c r="H80" s="87">
        <f ca="1">INDEX(الرياضيات!$D$3:$D$52,COUNTA(B$1:B77))</f>
        <v>6</v>
      </c>
      <c r="I80" s="84">
        <f ca="1">INDEX(العلوم!$D$3:$D$52,COUNTA(B$1:B77))</f>
        <v>8</v>
      </c>
      <c r="J80" s="84">
        <f ca="1">INDEX(الجغرافيا!$D$3:$D$52,COUNTA(B$1:B77))</f>
        <v>10</v>
      </c>
      <c r="K80" s="90">
        <f ca="1">INDEX(التاريخ!$D$3:$D$52,COUNTA(B$1:B77))</f>
        <v>8</v>
      </c>
      <c r="L80" s="90">
        <f ca="1">INDEX('اللغة الانجليزية'!$D$3:$D$52,COUNTA(B$1:B77))</f>
        <v>14</v>
      </c>
      <c r="M80" s="90">
        <f ca="1">INDEX(الحاسوب!$D$3:$D$52,COUNTA(B$1:B77))</f>
        <v>16</v>
      </c>
      <c r="N80" s="90">
        <f ca="1">INDEX('تربية وطنية'!$D$3:$D$52,COUNTA(B$1:B77))</f>
        <v>3</v>
      </c>
      <c r="O80" s="90">
        <f ca="1">INDEX('تربية فنية'!$D$3:$D$52,COUNTA(B$1:B77))</f>
        <v>7</v>
      </c>
      <c r="P80" s="80"/>
      <c r="Q80" s="80"/>
      <c r="R80" s="80"/>
      <c r="S80" s="80"/>
      <c r="T80" s="80"/>
      <c r="U80" s="83"/>
      <c r="W80" s="24"/>
      <c r="X80" s="24"/>
      <c r="Y80" s="24"/>
      <c r="Z80" s="24"/>
      <c r="AA80" s="24"/>
      <c r="AB80" s="24"/>
      <c r="AC80" s="24"/>
      <c r="AD80" s="24"/>
      <c r="AE80" s="24"/>
      <c r="AF80" s="24"/>
      <c r="AG80" s="25"/>
    </row>
    <row r="81" spans="1:33" ht="38.1" customHeight="1" thickTop="1" thickBot="1" x14ac:dyDescent="0.45">
      <c r="A81" s="113"/>
      <c r="B81" s="113"/>
      <c r="C81" s="118"/>
      <c r="D81" s="80" t="s">
        <v>7</v>
      </c>
      <c r="E81" s="80"/>
      <c r="F81" s="87">
        <f t="shared" ca="1" si="54"/>
        <v>9</v>
      </c>
      <c r="G81" s="87">
        <f t="shared" ref="G81:O81" ca="1" si="317">SUM(G79:G80)</f>
        <v>16</v>
      </c>
      <c r="H81" s="87">
        <f t="shared" ca="1" si="317"/>
        <v>11</v>
      </c>
      <c r="I81" s="84">
        <f t="shared" ca="1" si="317"/>
        <v>15</v>
      </c>
      <c r="J81" s="84">
        <f t="shared" ca="1" si="317"/>
        <v>19</v>
      </c>
      <c r="K81" s="90">
        <f t="shared" ca="1" si="317"/>
        <v>11</v>
      </c>
      <c r="L81" s="90">
        <f t="shared" ca="1" si="317"/>
        <v>27</v>
      </c>
      <c r="M81" s="90">
        <f t="shared" ca="1" si="317"/>
        <v>31</v>
      </c>
      <c r="N81" s="90">
        <f t="shared" ca="1" si="317"/>
        <v>5</v>
      </c>
      <c r="O81" s="90">
        <f t="shared" ca="1" si="317"/>
        <v>13</v>
      </c>
      <c r="P81" s="80"/>
      <c r="Q81" s="80"/>
      <c r="R81" s="80"/>
      <c r="S81" s="80"/>
      <c r="T81" s="80">
        <f t="shared" ref="T81" ca="1" si="318">IF(OR(F81&lt;$F$3/2,G81&lt;$FG$3/2,H81&lt;$H$3/2,I81&lt;$I$3/2,J81&lt;$J$3/2,K81&lt;$K$3/2,L81&lt;$L$3/2,M81&lt;$M$3/2,N81&lt;$N$3/2,O81&lt;$O$3/2),0,SUM(F81:M81))</f>
        <v>0</v>
      </c>
      <c r="U81" s="82" t="str">
        <f t="shared" ref="U81" ca="1" si="319">IF(T81=0,"ضعيف في "&amp;X81&amp;" "&amp;Y81&amp;" "&amp;Z81&amp;" "&amp;AA81&amp;""&amp;AB81&amp;" "&amp;AC81&amp;" "&amp;AD81&amp;" "&amp;AE81&amp;" "&amp;AF81&amp;" "&amp;AG81,IF(T81&gt;85%*T$3,"ممتاز",IF(T81&gt;75%*T$3,"جيد جدا",IF(T81&gt;65%*T$3,"جيد","مقبول"))))</f>
        <v>ضعيف في التربية الاسلامية اللغة العربية الرياضيات العلوم الجغرافيا التاريخ اللغة النجليزية الحاسوب التربية الوطنية التربية االفنية</v>
      </c>
      <c r="W81" s="23" t="str">
        <f ca="1">IF(MIN(X81&lt;&gt;""),B79,IF(MIN(Y81&lt;&gt;""),B79,IF(MIN(Z81&lt;&gt;""),B79,IF(MIN(AA81&lt;&gt;""),B79,IF(MIN(AB81&lt;&gt;""),B79,IF(MIN(AC81&lt;&gt;""),B79,IF(MIN(AD81&lt;&gt;""),B79,IF(MIN(AE81&lt;&gt;""),B79,IF(MIN(AF81&lt;&gt;""),B79,IF(MIN(AG81&lt;&gt;""),B79,""))))))))))</f>
        <v>الطالب 26</v>
      </c>
      <c r="X81" s="23" t="str">
        <f t="shared" ref="X81" ca="1" si="320">IF(MIN(F80=""),F$2,IF(MIN(F81&lt;$F$3/2),F$2,""))</f>
        <v>التربية الاسلامية</v>
      </c>
      <c r="Y81" s="23" t="str">
        <f t="shared" ref="Y81" ca="1" si="321">IF(MIN(G80=""),G$2,IF(MIN(G81&lt;$F$3/2),G$2,""))</f>
        <v>اللغة العربية</v>
      </c>
      <c r="Z81" s="23" t="str">
        <f t="shared" ref="Z81" ca="1" si="322">IF(MIN(H80=""),H$2,IF(MIN(H81&lt;$F$3/2),H$2,""))</f>
        <v>الرياضيات</v>
      </c>
      <c r="AA81" s="23" t="str">
        <f t="shared" ref="AA81" ca="1" si="323">IF(MIN(I80=""),I$2,IF(MIN(I81&lt;$F$3/2),I$2,""))</f>
        <v xml:space="preserve">العلوم </v>
      </c>
      <c r="AB81" s="23" t="str">
        <f t="shared" ref="AB81" ca="1" si="324">IF(MIN(J80=""),J$2,IF(MIN(J81&lt;$F$3/2),J$2,""))</f>
        <v>الجغرافيا</v>
      </c>
      <c r="AC81" s="23" t="str">
        <f t="shared" ref="AC81" ca="1" si="325">IF(MIN(K80=""),K$2,IF(MIN(K81&lt;$F$3/2),K$2,""))</f>
        <v>التاريخ</v>
      </c>
      <c r="AD81" s="23" t="str">
        <f t="shared" ref="AD81" ca="1" si="326">IF(MIN(L80=""),L$2,IF(MIN(L81&lt;$F$3/2),L$2,""))</f>
        <v>اللغة النجليزية</v>
      </c>
      <c r="AE81" s="23" t="str">
        <f t="shared" ref="AE81" ca="1" si="327">IF(MIN(M80=""),M$2,IF(MIN(M81&lt;$F$3/2),M$2,""))</f>
        <v>الحاسوب</v>
      </c>
      <c r="AF81" s="23" t="str">
        <f t="shared" ref="AF81" ca="1" si="328">IF(MIN(N80=""),N$2,IF(MIN(N81&lt;$F$3/2),N$2,""))</f>
        <v>التربية الوطنية</v>
      </c>
      <c r="AG81" s="23" t="str">
        <f t="shared" ref="AG81" ca="1" si="329">IF(MIN(O80=""),O$2,IF(MIN(O81&lt;$F$3/2),O$2,""))</f>
        <v>التربية االفنية</v>
      </c>
    </row>
    <row r="82" spans="1:33" ht="38.1" customHeight="1" thickTop="1" thickBot="1" x14ac:dyDescent="0.45">
      <c r="A82" s="113">
        <v>27</v>
      </c>
      <c r="B82" s="113" t="str">
        <f ca="1">INDEX('اسماء الطلبة'!$B$3:$B$40,COUNTA(B$1:B83))</f>
        <v>الطالب 27</v>
      </c>
      <c r="C82" s="80"/>
      <c r="D82" s="80" t="s">
        <v>24</v>
      </c>
      <c r="E82" s="80"/>
      <c r="F82" s="87">
        <f ca="1">INDEX( 'التربية الاسلامية'!$C$3:$C$52,COUNTA(B$1:B81))</f>
        <v>3</v>
      </c>
      <c r="G82" s="87">
        <f ca="1">INDEX( 'اللغة العربية'!$C$3:$C$52,COUNTA(B$1:B81))</f>
        <v>9</v>
      </c>
      <c r="H82" s="87">
        <f ca="1">INDEX(الرياضيات!$C$3:$C$52,COUNTA(B$1:B81))</f>
        <v>5</v>
      </c>
      <c r="I82" s="84">
        <f ca="1">INDEX(العلوم!$C$3:$C$52,COUNTA(B$1:B81))</f>
        <v>7</v>
      </c>
      <c r="J82" s="84">
        <f ca="1">INDEX(الجغرافيا!$C$3:$C$52,COUNTA(B$1:B81))</f>
        <v>9</v>
      </c>
      <c r="K82" s="90">
        <f ca="1">INDEX(التاريخ!$C$3:$C$52,COUNTA(B$1:B81))</f>
        <v>3</v>
      </c>
      <c r="L82" s="35">
        <f ca="1">INDEX('اللغة الانجليزية'!$C$3:$C$52,COUNTA(B$1:B81))</f>
        <v>13</v>
      </c>
      <c r="M82" s="90">
        <f ca="1">INDEX(الحاسوب!$C$3:$C$52,COUNTA(B$1:B81))</f>
        <v>15</v>
      </c>
      <c r="N82" s="90">
        <f ca="1">INDEX('تربية وطنية'!$C$3:$C$52,COUNTA(B$1:B81))</f>
        <v>2</v>
      </c>
      <c r="O82" s="90">
        <f ca="1">INDEX('تربية فنية'!$C$3:$C$52,COUNTA(B$1:B81))</f>
        <v>6</v>
      </c>
      <c r="P82" s="80"/>
      <c r="Q82" s="80"/>
      <c r="R82" s="80"/>
      <c r="S82" s="80"/>
      <c r="T82" s="80"/>
      <c r="U82" s="83"/>
      <c r="W82" s="24"/>
      <c r="X82" s="24"/>
      <c r="Y82" s="24"/>
      <c r="Z82" s="24"/>
      <c r="AA82" s="24"/>
      <c r="AB82" s="24"/>
      <c r="AC82" s="24"/>
      <c r="AD82" s="24"/>
      <c r="AE82" s="24"/>
      <c r="AF82" s="24"/>
      <c r="AG82" s="25"/>
    </row>
    <row r="83" spans="1:33" ht="38.1" customHeight="1" thickTop="1" thickBot="1" x14ac:dyDescent="0.45">
      <c r="A83" s="113"/>
      <c r="B83" s="113"/>
      <c r="C83" s="80"/>
      <c r="D83" s="80" t="s">
        <v>25</v>
      </c>
      <c r="E83" s="80"/>
      <c r="F83" s="87">
        <f ca="1">INDEX('التربية الاسلامية'!$D$3:$D$52,COUNTA(B$1:B80))</f>
        <v>6</v>
      </c>
      <c r="G83" s="87">
        <f ca="1">INDEX('اللغة العربية'!$D$3:$D$52,COUNTA(B$1:B80))</f>
        <v>7</v>
      </c>
      <c r="H83" s="87">
        <f ca="1">INDEX(الرياضيات!$D$3:$D$52,COUNTA(B$1:B80))</f>
        <v>6</v>
      </c>
      <c r="I83" s="84">
        <f ca="1">INDEX(العلوم!$D$3:$D$52,COUNTA(B$1:B80))</f>
        <v>8</v>
      </c>
      <c r="J83" s="84">
        <f ca="1">INDEX(الجغرافيا!$D$3:$D$52,COUNTA(B$1:B80))</f>
        <v>10</v>
      </c>
      <c r="K83" s="90">
        <f ca="1">INDEX(التاريخ!$D$3:$D$52,COUNTA(B$1:B80))</f>
        <v>8</v>
      </c>
      <c r="L83" s="90">
        <f ca="1">INDEX('اللغة الانجليزية'!$D$3:$D$52,COUNTA(B$1:B80))</f>
        <v>14</v>
      </c>
      <c r="M83" s="90">
        <f ca="1">INDEX(الحاسوب!$D$3:$D$52,COUNTA(B$1:B80))</f>
        <v>16</v>
      </c>
      <c r="N83" s="90">
        <f ca="1">INDEX('تربية وطنية'!$D$3:$D$52,COUNTA(B$1:B80))</f>
        <v>3</v>
      </c>
      <c r="O83" s="90">
        <f ca="1">INDEX('تربية فنية'!$D$3:$D$52,COUNTA(B$1:B80))</f>
        <v>7</v>
      </c>
      <c r="P83" s="80"/>
      <c r="Q83" s="80"/>
      <c r="R83" s="80"/>
      <c r="S83" s="80"/>
      <c r="T83" s="80"/>
      <c r="U83" s="83"/>
      <c r="W83" s="24"/>
      <c r="X83" s="24"/>
      <c r="Y83" s="24"/>
      <c r="Z83" s="24"/>
      <c r="AA83" s="24"/>
      <c r="AB83" s="24"/>
      <c r="AC83" s="24"/>
      <c r="AD83" s="24"/>
      <c r="AE83" s="24"/>
      <c r="AF83" s="24"/>
      <c r="AG83" s="25"/>
    </row>
    <row r="84" spans="1:33" ht="38.1" customHeight="1" thickTop="1" thickBot="1" x14ac:dyDescent="0.45">
      <c r="A84" s="113"/>
      <c r="B84" s="113"/>
      <c r="C84" s="80"/>
      <c r="D84" s="80" t="s">
        <v>7</v>
      </c>
      <c r="E84" s="80"/>
      <c r="F84" s="87">
        <f t="shared" ca="1" si="68"/>
        <v>9</v>
      </c>
      <c r="G84" s="87">
        <f t="shared" ref="G84:O84" ca="1" si="330">SUM(G82:G83)</f>
        <v>16</v>
      </c>
      <c r="H84" s="87">
        <f t="shared" ca="1" si="330"/>
        <v>11</v>
      </c>
      <c r="I84" s="84">
        <f t="shared" ca="1" si="330"/>
        <v>15</v>
      </c>
      <c r="J84" s="84">
        <f t="shared" ca="1" si="330"/>
        <v>19</v>
      </c>
      <c r="K84" s="90">
        <f t="shared" ca="1" si="330"/>
        <v>11</v>
      </c>
      <c r="L84" s="90">
        <f t="shared" ca="1" si="330"/>
        <v>27</v>
      </c>
      <c r="M84" s="90">
        <f t="shared" ca="1" si="330"/>
        <v>31</v>
      </c>
      <c r="N84" s="90">
        <f t="shared" ca="1" si="330"/>
        <v>5</v>
      </c>
      <c r="O84" s="90">
        <f t="shared" ca="1" si="330"/>
        <v>13</v>
      </c>
      <c r="P84" s="80"/>
      <c r="Q84" s="80"/>
      <c r="R84" s="80"/>
      <c r="S84" s="80"/>
      <c r="T84" s="80">
        <f t="shared" ref="T84" ca="1" si="331">IF(OR(F84&lt;$F$3/2,G84&lt;$FG$3/2,H84&lt;$H$3/2,I84&lt;$I$3/2,J84&lt;$J$3/2,K84&lt;$K$3/2,L84&lt;$L$3/2,M84&lt;$M$3/2,N84&lt;$N$3/2,O84&lt;$O$3/2),0,SUM(F84:M84))</f>
        <v>0</v>
      </c>
      <c r="U84" s="82" t="str">
        <f t="shared" ref="U84" ca="1" si="332">IF(T84=0,"ضعيف في "&amp;X84&amp;" "&amp;Y84&amp;" "&amp;Z84&amp;" "&amp;AA84&amp;""&amp;AB84&amp;" "&amp;AC84&amp;" "&amp;AD84&amp;" "&amp;AE84&amp;" "&amp;AF84&amp;" "&amp;AG84,IF(T84&gt;85%*T$3,"ممتاز",IF(T84&gt;75%*T$3,"جيد جدا",IF(T84&gt;65%*T$3,"جيد","مقبول"))))</f>
        <v>ضعيف في التربية الاسلامية اللغة العربية الرياضيات العلوم الجغرافيا التاريخ اللغة النجليزية الحاسوب التربية الوطنية التربية االفنية</v>
      </c>
      <c r="W84" s="23" t="str">
        <f ca="1">IF(MIN(X84&lt;&gt;""),B82,IF(MIN(Y84&lt;&gt;""),B82,IF(MIN(Z84&lt;&gt;""),B82,IF(MIN(AA84&lt;&gt;""),B82,IF(MIN(AB84&lt;&gt;""),B82,IF(MIN(AC84&lt;&gt;""),B82,IF(MIN(AD84&lt;&gt;""),B82,IF(MIN(AE84&lt;&gt;""),B82,IF(MIN(AF84&lt;&gt;""),B82,IF(MIN(AG84&lt;&gt;""),B82,""))))))))))</f>
        <v>الطالب 27</v>
      </c>
      <c r="X84" s="23" t="str">
        <f t="shared" ref="X84" ca="1" si="333">IF(MIN(F83=""),F$2,IF(MIN(F84&lt;$F$3/2),F$2,""))</f>
        <v>التربية الاسلامية</v>
      </c>
      <c r="Y84" s="23" t="str">
        <f t="shared" ref="Y84" ca="1" si="334">IF(MIN(G83=""),G$2,IF(MIN(G84&lt;$F$3/2),G$2,""))</f>
        <v>اللغة العربية</v>
      </c>
      <c r="Z84" s="23" t="str">
        <f t="shared" ref="Z84" ca="1" si="335">IF(MIN(H83=""),H$2,IF(MIN(H84&lt;$F$3/2),H$2,""))</f>
        <v>الرياضيات</v>
      </c>
      <c r="AA84" s="23" t="str">
        <f t="shared" ref="AA84" ca="1" si="336">IF(MIN(I83=""),I$2,IF(MIN(I84&lt;$F$3/2),I$2,""))</f>
        <v xml:space="preserve">العلوم </v>
      </c>
      <c r="AB84" s="23" t="str">
        <f t="shared" ref="AB84" ca="1" si="337">IF(MIN(J83=""),J$2,IF(MIN(J84&lt;$F$3/2),J$2,""))</f>
        <v>الجغرافيا</v>
      </c>
      <c r="AC84" s="23" t="str">
        <f t="shared" ref="AC84" ca="1" si="338">IF(MIN(K83=""),K$2,IF(MIN(K84&lt;$F$3/2),K$2,""))</f>
        <v>التاريخ</v>
      </c>
      <c r="AD84" s="23" t="str">
        <f t="shared" ref="AD84" ca="1" si="339">IF(MIN(L83=""),L$2,IF(MIN(L84&lt;$F$3/2),L$2,""))</f>
        <v>اللغة النجليزية</v>
      </c>
      <c r="AE84" s="23" t="str">
        <f t="shared" ref="AE84" ca="1" si="340">IF(MIN(M83=""),M$2,IF(MIN(M84&lt;$F$3/2),M$2,""))</f>
        <v>الحاسوب</v>
      </c>
      <c r="AF84" s="23" t="str">
        <f t="shared" ref="AF84" ca="1" si="341">IF(MIN(N83=""),N$2,IF(MIN(N84&lt;$F$3/2),N$2,""))</f>
        <v>التربية الوطنية</v>
      </c>
      <c r="AG84" s="23" t="str">
        <f t="shared" ref="AG84" ca="1" si="342">IF(MIN(O83=""),O$2,IF(MIN(O84&lt;$F$3/2),O$2,""))</f>
        <v>التربية االفنية</v>
      </c>
    </row>
    <row r="85" spans="1:33" ht="38.1" customHeight="1" thickTop="1" thickBot="1" x14ac:dyDescent="0.45">
      <c r="A85" s="113">
        <v>28</v>
      </c>
      <c r="B85" s="113" t="str">
        <f ca="1">INDEX('اسماء الطلبة'!$B$3:$B$40,COUNTA(B$1:B86))</f>
        <v>الطالب 28</v>
      </c>
      <c r="C85" s="80"/>
      <c r="D85" s="80" t="s">
        <v>24</v>
      </c>
      <c r="E85" s="80"/>
      <c r="F85" s="87">
        <f ca="1">INDEX( 'التربية الاسلامية'!$C$3:$C$52,COUNTA(B$1:B84))</f>
        <v>3</v>
      </c>
      <c r="G85" s="87">
        <f ca="1">INDEX( 'اللغة العربية'!$C$3:$C$52,COUNTA(B$1:B84))</f>
        <v>9</v>
      </c>
      <c r="H85" s="87">
        <f ca="1">INDEX(الرياضيات!$C$3:$C$52,COUNTA(B$1:B84))</f>
        <v>5</v>
      </c>
      <c r="I85" s="84">
        <f ca="1">INDEX(العلوم!$C$3:$C$52,COUNTA(B$1:B84))</f>
        <v>7</v>
      </c>
      <c r="J85" s="84">
        <f ca="1">INDEX(الجغرافيا!$C$3:$C$52,COUNTA(B$1:B84))</f>
        <v>9</v>
      </c>
      <c r="K85" s="90">
        <f ca="1">INDEX(التاريخ!$C$3:$C$52,COUNTA(B$1:B84))</f>
        <v>3</v>
      </c>
      <c r="L85" s="35">
        <f ca="1">INDEX('اللغة الانجليزية'!$C$3:$C$52,COUNTA(B$1:B84))</f>
        <v>13</v>
      </c>
      <c r="M85" s="90">
        <f ca="1">INDEX(الحاسوب!$C$3:$C$52,COUNTA(B$1:B84))</f>
        <v>15</v>
      </c>
      <c r="N85" s="90">
        <f ca="1">INDEX('تربية وطنية'!$C$3:$C$52,COUNTA(B$1:B84))</f>
        <v>2</v>
      </c>
      <c r="O85" s="90">
        <f ca="1">INDEX('تربية فنية'!$C$3:$C$52,COUNTA(B$1:B84))</f>
        <v>6</v>
      </c>
      <c r="P85" s="80"/>
      <c r="Q85" s="80"/>
      <c r="R85" s="80"/>
      <c r="S85" s="80"/>
      <c r="T85" s="80"/>
      <c r="U85" s="83"/>
      <c r="W85" s="24"/>
      <c r="X85" s="24"/>
      <c r="Y85" s="24"/>
      <c r="Z85" s="24"/>
      <c r="AA85" s="24"/>
      <c r="AB85" s="24"/>
      <c r="AC85" s="24"/>
      <c r="AD85" s="24"/>
      <c r="AE85" s="24"/>
      <c r="AF85" s="24"/>
      <c r="AG85" s="25"/>
    </row>
    <row r="86" spans="1:33" ht="38.1" customHeight="1" thickTop="1" thickBot="1" x14ac:dyDescent="0.45">
      <c r="A86" s="113"/>
      <c r="B86" s="113"/>
      <c r="C86" s="80"/>
      <c r="D86" s="80" t="s">
        <v>25</v>
      </c>
      <c r="E86" s="80"/>
      <c r="F86" s="87">
        <f ca="1">INDEX('التربية الاسلامية'!$D$3:$D$52,COUNTA(B$1:B83))</f>
        <v>6</v>
      </c>
      <c r="G86" s="87">
        <f ca="1">INDEX('اللغة العربية'!$D$3:$D$52,COUNTA(B$1:B83))</f>
        <v>7</v>
      </c>
      <c r="H86" s="87">
        <f ca="1">INDEX(الرياضيات!$D$3:$D$52,COUNTA(B$1:B83))</f>
        <v>6</v>
      </c>
      <c r="I86" s="84">
        <f ca="1">INDEX(العلوم!$D$3:$D$52,COUNTA(B$1:B83))</f>
        <v>8</v>
      </c>
      <c r="J86" s="84">
        <f ca="1">INDEX(الجغرافيا!$D$3:$D$52,COUNTA(B$1:B83))</f>
        <v>10</v>
      </c>
      <c r="K86" s="90">
        <f ca="1">INDEX(التاريخ!$D$3:$D$52,COUNTA(B$1:B83))</f>
        <v>8</v>
      </c>
      <c r="L86" s="90">
        <f ca="1">INDEX('اللغة الانجليزية'!$D$3:$D$52,COUNTA(B$1:B83))</f>
        <v>14</v>
      </c>
      <c r="M86" s="90">
        <f ca="1">INDEX(الحاسوب!$D$3:$D$52,COUNTA(B$1:B83))</f>
        <v>16</v>
      </c>
      <c r="N86" s="90">
        <f ca="1">INDEX('تربية وطنية'!$D$3:$D$52,COUNTA(B$1:B83))</f>
        <v>3</v>
      </c>
      <c r="O86" s="90">
        <f ca="1">INDEX('تربية فنية'!$D$3:$D$52,COUNTA(B$1:B83))</f>
        <v>7</v>
      </c>
      <c r="P86" s="80"/>
      <c r="Q86" s="80"/>
      <c r="R86" s="80"/>
      <c r="S86" s="80"/>
      <c r="T86" s="80"/>
      <c r="U86" s="83"/>
      <c r="W86" s="24"/>
      <c r="X86" s="24"/>
      <c r="Y86" s="24"/>
      <c r="Z86" s="24"/>
      <c r="AA86" s="24"/>
      <c r="AB86" s="24"/>
      <c r="AC86" s="24"/>
      <c r="AD86" s="24"/>
      <c r="AE86" s="24"/>
      <c r="AF86" s="24"/>
      <c r="AG86" s="25"/>
    </row>
    <row r="87" spans="1:33" ht="38.1" customHeight="1" thickTop="1" thickBot="1" x14ac:dyDescent="0.45">
      <c r="A87" s="113"/>
      <c r="B87" s="113"/>
      <c r="C87" s="80"/>
      <c r="D87" s="80" t="s">
        <v>7</v>
      </c>
      <c r="E87" s="80"/>
      <c r="F87" s="87">
        <f t="shared" ca="1" si="82"/>
        <v>9</v>
      </c>
      <c r="G87" s="87">
        <f t="shared" ref="G87:O87" ca="1" si="343">SUM(G85:G86)</f>
        <v>16</v>
      </c>
      <c r="H87" s="87">
        <f t="shared" ca="1" si="343"/>
        <v>11</v>
      </c>
      <c r="I87" s="84">
        <f t="shared" ca="1" si="343"/>
        <v>15</v>
      </c>
      <c r="J87" s="84">
        <f t="shared" ca="1" si="343"/>
        <v>19</v>
      </c>
      <c r="K87" s="90">
        <f t="shared" ca="1" si="343"/>
        <v>11</v>
      </c>
      <c r="L87" s="90">
        <f t="shared" ca="1" si="343"/>
        <v>27</v>
      </c>
      <c r="M87" s="90">
        <f t="shared" ca="1" si="343"/>
        <v>31</v>
      </c>
      <c r="N87" s="90">
        <f t="shared" ca="1" si="343"/>
        <v>5</v>
      </c>
      <c r="O87" s="90">
        <f t="shared" ca="1" si="343"/>
        <v>13</v>
      </c>
      <c r="P87" s="80"/>
      <c r="Q87" s="80"/>
      <c r="R87" s="80"/>
      <c r="S87" s="80"/>
      <c r="T87" s="80">
        <f t="shared" ref="T87" ca="1" si="344">IF(OR(F87&lt;$F$3/2,G87&lt;$FG$3/2,H87&lt;$H$3/2,I87&lt;$I$3/2,J87&lt;$J$3/2,K87&lt;$K$3/2,L87&lt;$L$3/2,M87&lt;$M$3/2,N87&lt;$N$3/2,O87&lt;$O$3/2),0,SUM(F87:M87))</f>
        <v>0</v>
      </c>
      <c r="U87" s="82" t="str">
        <f t="shared" ref="U87" ca="1" si="345">IF(T87=0,"ضعيف في "&amp;X87&amp;" "&amp;Y87&amp;" "&amp;Z87&amp;" "&amp;AA87&amp;""&amp;AB87&amp;" "&amp;AC87&amp;" "&amp;AD87&amp;" "&amp;AE87&amp;" "&amp;AF87&amp;" "&amp;AG87,IF(T87&gt;85%*T$3,"ممتاز",IF(T87&gt;75%*T$3,"جيد جدا",IF(T87&gt;65%*T$3,"جيد","مقبول"))))</f>
        <v>ضعيف في التربية الاسلامية اللغة العربية الرياضيات العلوم الجغرافيا التاريخ اللغة النجليزية الحاسوب التربية الوطنية التربية االفنية</v>
      </c>
      <c r="W87" s="23" t="str">
        <f ca="1">IF(MIN(X87&lt;&gt;""),B85,IF(MIN(Y87&lt;&gt;""),B85,IF(MIN(Z87&lt;&gt;""),B85,IF(MIN(AA87&lt;&gt;""),B85,IF(MIN(AB87&lt;&gt;""),B85,IF(MIN(AC87&lt;&gt;""),B85,IF(MIN(AD87&lt;&gt;""),B85,IF(MIN(AE87&lt;&gt;""),B85,IF(MIN(AF87&lt;&gt;""),B85,IF(MIN(AG87&lt;&gt;""),B85,""))))))))))</f>
        <v>الطالب 28</v>
      </c>
      <c r="X87" s="23" t="str">
        <f t="shared" ref="X87" ca="1" si="346">IF(MIN(F86=""),F$2,IF(MIN(F87&lt;$F$3/2),F$2,""))</f>
        <v>التربية الاسلامية</v>
      </c>
      <c r="Y87" s="23" t="str">
        <f t="shared" ref="Y87" ca="1" si="347">IF(MIN(G86=""),G$2,IF(MIN(G87&lt;$F$3/2),G$2,""))</f>
        <v>اللغة العربية</v>
      </c>
      <c r="Z87" s="23" t="str">
        <f t="shared" ref="Z87" ca="1" si="348">IF(MIN(H86=""),H$2,IF(MIN(H87&lt;$F$3/2),H$2,""))</f>
        <v>الرياضيات</v>
      </c>
      <c r="AA87" s="23" t="str">
        <f t="shared" ref="AA87" ca="1" si="349">IF(MIN(I86=""),I$2,IF(MIN(I87&lt;$F$3/2),I$2,""))</f>
        <v xml:space="preserve">العلوم </v>
      </c>
      <c r="AB87" s="23" t="str">
        <f t="shared" ref="AB87" ca="1" si="350">IF(MIN(J86=""),J$2,IF(MIN(J87&lt;$F$3/2),J$2,""))</f>
        <v>الجغرافيا</v>
      </c>
      <c r="AC87" s="23" t="str">
        <f t="shared" ref="AC87" ca="1" si="351">IF(MIN(K86=""),K$2,IF(MIN(K87&lt;$F$3/2),K$2,""))</f>
        <v>التاريخ</v>
      </c>
      <c r="AD87" s="23" t="str">
        <f t="shared" ref="AD87" ca="1" si="352">IF(MIN(L86=""),L$2,IF(MIN(L87&lt;$F$3/2),L$2,""))</f>
        <v>اللغة النجليزية</v>
      </c>
      <c r="AE87" s="23" t="str">
        <f t="shared" ref="AE87" ca="1" si="353">IF(MIN(M86=""),M$2,IF(MIN(M87&lt;$F$3/2),M$2,""))</f>
        <v>الحاسوب</v>
      </c>
      <c r="AF87" s="23" t="str">
        <f t="shared" ref="AF87" ca="1" si="354">IF(MIN(N86=""),N$2,IF(MIN(N87&lt;$F$3/2),N$2,""))</f>
        <v>التربية الوطنية</v>
      </c>
      <c r="AG87" s="23" t="str">
        <f t="shared" ref="AG87" ca="1" si="355">IF(MIN(O86=""),O$2,IF(MIN(O87&lt;$F$3/2),O$2,""))</f>
        <v>التربية االفنية</v>
      </c>
    </row>
    <row r="88" spans="1:33" ht="38.1" customHeight="1" thickTop="1" thickBot="1" x14ac:dyDescent="0.45">
      <c r="A88" s="113">
        <v>29</v>
      </c>
      <c r="B88" s="113" t="str">
        <f ca="1">INDEX('اسماء الطلبة'!$B$3:$B$40,COUNTA(B$1:B89))</f>
        <v>الطالب 29</v>
      </c>
      <c r="C88" s="80"/>
      <c r="D88" s="80" t="s">
        <v>24</v>
      </c>
      <c r="E88" s="80"/>
      <c r="F88" s="87">
        <f ca="1">INDEX( 'التربية الاسلامية'!$C$3:$C$52,COUNTA(B$1:B87))</f>
        <v>3</v>
      </c>
      <c r="G88" s="87">
        <f ca="1">INDEX( 'اللغة العربية'!$C$3:$C$52,COUNTA(B$1:B87))</f>
        <v>9</v>
      </c>
      <c r="H88" s="87">
        <f ca="1">INDEX(الرياضيات!$C$3:$C$52,COUNTA(B$1:B87))</f>
        <v>5</v>
      </c>
      <c r="I88" s="84">
        <f ca="1">INDEX(العلوم!$C$3:$C$52,COUNTA(B$1:B87))</f>
        <v>7</v>
      </c>
      <c r="J88" s="84">
        <f ca="1">INDEX(الجغرافيا!$C$3:$C$52,COUNTA(B$1:B87))</f>
        <v>9</v>
      </c>
      <c r="K88" s="90">
        <f ca="1">INDEX(التاريخ!$C$3:$C$52,COUNTA(B$1:B87))</f>
        <v>3</v>
      </c>
      <c r="L88" s="35">
        <f ca="1">INDEX('اللغة الانجليزية'!$C$3:$C$52,COUNTA(B$1:B87))</f>
        <v>13</v>
      </c>
      <c r="M88" s="90">
        <f ca="1">INDEX(الحاسوب!$C$3:$C$52,COUNTA(B$1:B87))</f>
        <v>15</v>
      </c>
      <c r="N88" s="90">
        <f ca="1">INDEX('تربية وطنية'!$C$3:$C$52,COUNTA(B$1:B87))</f>
        <v>2</v>
      </c>
      <c r="O88" s="90">
        <f ca="1">INDEX('تربية فنية'!$C$3:$C$52,COUNTA(B$1:B87))</f>
        <v>6</v>
      </c>
      <c r="P88" s="80"/>
      <c r="Q88" s="80"/>
      <c r="R88" s="80"/>
      <c r="S88" s="80"/>
      <c r="T88" s="80"/>
      <c r="U88" s="83"/>
      <c r="W88" s="24"/>
      <c r="X88" s="24"/>
      <c r="Y88" s="24"/>
      <c r="Z88" s="24"/>
      <c r="AA88" s="24"/>
      <c r="AB88" s="24"/>
      <c r="AC88" s="24"/>
      <c r="AD88" s="24"/>
      <c r="AE88" s="24"/>
      <c r="AF88" s="24"/>
      <c r="AG88" s="25"/>
    </row>
    <row r="89" spans="1:33" ht="38.1" customHeight="1" thickTop="1" thickBot="1" x14ac:dyDescent="0.45">
      <c r="A89" s="113"/>
      <c r="B89" s="113"/>
      <c r="C89" s="80"/>
      <c r="D89" s="80" t="s">
        <v>25</v>
      </c>
      <c r="E89" s="80"/>
      <c r="F89" s="87">
        <f ca="1">INDEX('التربية الاسلامية'!$D$3:$D$52,COUNTA(B$1:B86))</f>
        <v>6</v>
      </c>
      <c r="G89" s="87">
        <f ca="1">INDEX('اللغة العربية'!$D$3:$D$52,COUNTA(B$1:B86))</f>
        <v>7</v>
      </c>
      <c r="H89" s="87">
        <f ca="1">INDEX(الرياضيات!$D$3:$D$52,COUNTA(B$1:B86))</f>
        <v>6</v>
      </c>
      <c r="I89" s="84">
        <f ca="1">INDEX(العلوم!$D$3:$D$52,COUNTA(B$1:B86))</f>
        <v>8</v>
      </c>
      <c r="J89" s="84">
        <f ca="1">INDEX(الجغرافيا!$D$3:$D$52,COUNTA(B$1:B86))</f>
        <v>10</v>
      </c>
      <c r="K89" s="90">
        <f ca="1">INDEX(التاريخ!$D$3:$D$52,COUNTA(B$1:B86))</f>
        <v>8</v>
      </c>
      <c r="L89" s="90">
        <f ca="1">INDEX('اللغة الانجليزية'!$D$3:$D$52,COUNTA(B$1:B86))</f>
        <v>14</v>
      </c>
      <c r="M89" s="90">
        <f ca="1">INDEX(الحاسوب!$D$3:$D$52,COUNTA(B$1:B86))</f>
        <v>16</v>
      </c>
      <c r="N89" s="90">
        <f ca="1">INDEX('تربية وطنية'!$D$3:$D$52,COUNTA(B$1:B86))</f>
        <v>3</v>
      </c>
      <c r="O89" s="90">
        <f ca="1">INDEX('تربية فنية'!$D$3:$D$52,COUNTA(B$1:B86))</f>
        <v>7</v>
      </c>
      <c r="P89" s="80"/>
      <c r="Q89" s="80"/>
      <c r="R89" s="80"/>
      <c r="S89" s="80"/>
      <c r="T89" s="80"/>
      <c r="U89" s="83"/>
      <c r="W89" s="24"/>
      <c r="X89" s="24"/>
      <c r="Y89" s="24"/>
      <c r="Z89" s="24"/>
      <c r="AA89" s="24"/>
      <c r="AB89" s="24"/>
      <c r="AC89" s="24"/>
      <c r="AD89" s="24"/>
      <c r="AE89" s="24"/>
      <c r="AF89" s="24"/>
      <c r="AG89" s="25"/>
    </row>
    <row r="90" spans="1:33" ht="38.1" customHeight="1" thickTop="1" thickBot="1" x14ac:dyDescent="0.45">
      <c r="A90" s="113"/>
      <c r="B90" s="113"/>
      <c r="C90" s="80"/>
      <c r="D90" s="80" t="s">
        <v>7</v>
      </c>
      <c r="E90" s="80"/>
      <c r="F90" s="87">
        <f t="shared" ref="F90:O90" ca="1" si="356">SUM(F88:F89)</f>
        <v>9</v>
      </c>
      <c r="G90" s="87">
        <f t="shared" ca="1" si="356"/>
        <v>16</v>
      </c>
      <c r="H90" s="87">
        <f t="shared" ca="1" si="356"/>
        <v>11</v>
      </c>
      <c r="I90" s="84">
        <f t="shared" ca="1" si="356"/>
        <v>15</v>
      </c>
      <c r="J90" s="84">
        <f t="shared" ca="1" si="356"/>
        <v>19</v>
      </c>
      <c r="K90" s="90">
        <f t="shared" ca="1" si="356"/>
        <v>11</v>
      </c>
      <c r="L90" s="90">
        <f t="shared" ca="1" si="356"/>
        <v>27</v>
      </c>
      <c r="M90" s="90">
        <f t="shared" ca="1" si="356"/>
        <v>31</v>
      </c>
      <c r="N90" s="90">
        <f t="shared" ca="1" si="356"/>
        <v>5</v>
      </c>
      <c r="O90" s="90">
        <f t="shared" ca="1" si="356"/>
        <v>13</v>
      </c>
      <c r="P90" s="80"/>
      <c r="Q90" s="80"/>
      <c r="R90" s="80"/>
      <c r="S90" s="80"/>
      <c r="T90" s="80">
        <f t="shared" ref="T90" ca="1" si="357">IF(OR(F90&lt;$F$3/2,G90&lt;$FG$3/2,H90&lt;$H$3/2,I90&lt;$I$3/2,J90&lt;$J$3/2,K90&lt;$K$3/2,L90&lt;$L$3/2,M90&lt;$M$3/2,N90&lt;$N$3/2,O90&lt;$O$3/2),0,SUM(F90:M90))</f>
        <v>0</v>
      </c>
      <c r="U90" s="82" t="str">
        <f t="shared" ref="U90" ca="1" si="358">IF(T90=0,"ضعيف في "&amp;X90&amp;" "&amp;Y90&amp;" "&amp;Z90&amp;" "&amp;AA90&amp;""&amp;AB90&amp;" "&amp;AC90&amp;" "&amp;AD90&amp;" "&amp;AE90&amp;" "&amp;AF90&amp;" "&amp;AG90,IF(T90&gt;85%*T$3,"ممتاز",IF(T90&gt;75%*T$3,"جيد جدا",IF(T90&gt;65%*T$3,"جيد","مقبول"))))</f>
        <v>ضعيف في التربية الاسلامية اللغة العربية الرياضيات العلوم الجغرافيا التاريخ اللغة النجليزية الحاسوب التربية الوطنية التربية االفنية</v>
      </c>
      <c r="W90" s="23" t="str">
        <f ca="1">IF(MIN(X90&lt;&gt;""),B88,IF(MIN(Y90&lt;&gt;""),B88,IF(MIN(Z90&lt;&gt;""),B88,IF(MIN(AA90&lt;&gt;""),B88,IF(MIN(AB90&lt;&gt;""),B88,IF(MIN(AC90&lt;&gt;""),B88,IF(MIN(AD90&lt;&gt;""),B88,IF(MIN(AE90&lt;&gt;""),B88,IF(MIN(AF90&lt;&gt;""),B88,IF(MIN(AG90&lt;&gt;""),B88,""))))))))))</f>
        <v>الطالب 29</v>
      </c>
      <c r="X90" s="23" t="str">
        <f t="shared" ref="X90" ca="1" si="359">IF(MIN(F89=""),F$2,IF(MIN(F90&lt;$F$3/2),F$2,""))</f>
        <v>التربية الاسلامية</v>
      </c>
      <c r="Y90" s="23" t="str">
        <f t="shared" ref="Y90" ca="1" si="360">IF(MIN(G89=""),G$2,IF(MIN(G90&lt;$F$3/2),G$2,""))</f>
        <v>اللغة العربية</v>
      </c>
      <c r="Z90" s="23" t="str">
        <f t="shared" ref="Z90" ca="1" si="361">IF(MIN(H89=""),H$2,IF(MIN(H90&lt;$F$3/2),H$2,""))</f>
        <v>الرياضيات</v>
      </c>
      <c r="AA90" s="23" t="str">
        <f t="shared" ref="AA90" ca="1" si="362">IF(MIN(I89=""),I$2,IF(MIN(I90&lt;$F$3/2),I$2,""))</f>
        <v xml:space="preserve">العلوم </v>
      </c>
      <c r="AB90" s="23" t="str">
        <f t="shared" ref="AB90" ca="1" si="363">IF(MIN(J89=""),J$2,IF(MIN(J90&lt;$F$3/2),J$2,""))</f>
        <v>الجغرافيا</v>
      </c>
      <c r="AC90" s="23" t="str">
        <f t="shared" ref="AC90" ca="1" si="364">IF(MIN(K89=""),K$2,IF(MIN(K90&lt;$F$3/2),K$2,""))</f>
        <v>التاريخ</v>
      </c>
      <c r="AD90" s="23" t="str">
        <f t="shared" ref="AD90" ca="1" si="365">IF(MIN(L89=""),L$2,IF(MIN(L90&lt;$F$3/2),L$2,""))</f>
        <v>اللغة النجليزية</v>
      </c>
      <c r="AE90" s="23" t="str">
        <f t="shared" ref="AE90" ca="1" si="366">IF(MIN(M89=""),M$2,IF(MIN(M90&lt;$F$3/2),M$2,""))</f>
        <v>الحاسوب</v>
      </c>
      <c r="AF90" s="23" t="str">
        <f t="shared" ref="AF90" ca="1" si="367">IF(MIN(N89=""),N$2,IF(MIN(N90&lt;$F$3/2),N$2,""))</f>
        <v>التربية الوطنية</v>
      </c>
      <c r="AG90" s="23" t="str">
        <f t="shared" ref="AG90" ca="1" si="368">IF(MIN(O89=""),O$2,IF(MIN(O90&lt;$F$3/2),O$2,""))</f>
        <v>التربية االفنية</v>
      </c>
    </row>
    <row r="91" spans="1:33" ht="38.1" customHeight="1" thickTop="1" thickBot="1" x14ac:dyDescent="0.45">
      <c r="A91" s="113">
        <v>30</v>
      </c>
      <c r="B91" s="113" t="str">
        <f ca="1">INDEX('اسماء الطلبة'!$B$3:$B$40,COUNTA(B$1:B92))</f>
        <v>الطالب 30</v>
      </c>
      <c r="C91" s="80"/>
      <c r="D91" s="80" t="s">
        <v>24</v>
      </c>
      <c r="E91" s="80"/>
      <c r="F91" s="87">
        <f ca="1">INDEX( 'التربية الاسلامية'!$C$3:$C$52,COUNTA(B$1:B90))</f>
        <v>3</v>
      </c>
      <c r="G91" s="87">
        <f ca="1">INDEX( 'اللغة العربية'!$C$3:$C$52,COUNTA(B$1:B90))</f>
        <v>9</v>
      </c>
      <c r="H91" s="87">
        <f ca="1">INDEX(الرياضيات!$C$3:$C$52,COUNTA(B$1:B90))</f>
        <v>5</v>
      </c>
      <c r="I91" s="84">
        <f ca="1">INDEX(العلوم!$C$3:$C$52,COUNTA(B$1:B90))</f>
        <v>7</v>
      </c>
      <c r="J91" s="84">
        <f ca="1">INDEX(الجغرافيا!$C$3:$C$52,COUNTA(B$1:B90))</f>
        <v>9</v>
      </c>
      <c r="K91" s="90">
        <f ca="1">INDEX(التاريخ!$C$3:$C$52,COUNTA(B$1:B90))</f>
        <v>3</v>
      </c>
      <c r="L91" s="35">
        <f ca="1">INDEX('اللغة الانجليزية'!$C$3:$C$52,COUNTA(B$1:B90))</f>
        <v>13</v>
      </c>
      <c r="M91" s="90">
        <f ca="1">INDEX(الحاسوب!$C$3:$C$52,COUNTA(B$1:B90))</f>
        <v>15</v>
      </c>
      <c r="N91" s="90">
        <f ca="1">INDEX('تربية وطنية'!$C$3:$C$52,COUNTA(B$1:B90))</f>
        <v>2</v>
      </c>
      <c r="O91" s="90">
        <f ca="1">INDEX('تربية فنية'!$C$3:$C$52,COUNTA(B$1:B90))</f>
        <v>6</v>
      </c>
      <c r="P91" s="80"/>
      <c r="Q91" s="80"/>
      <c r="R91" s="80"/>
      <c r="S91" s="80"/>
      <c r="T91" s="80"/>
      <c r="U91" s="83"/>
      <c r="W91" s="24"/>
      <c r="X91" s="24"/>
      <c r="Y91" s="24"/>
      <c r="Z91" s="24"/>
      <c r="AA91" s="24"/>
      <c r="AB91" s="24"/>
      <c r="AC91" s="24"/>
      <c r="AD91" s="24"/>
      <c r="AE91" s="24"/>
      <c r="AF91" s="24"/>
      <c r="AG91" s="25"/>
    </row>
    <row r="92" spans="1:33" ht="38.1" customHeight="1" thickTop="1" thickBot="1" x14ac:dyDescent="0.45">
      <c r="A92" s="113"/>
      <c r="B92" s="113"/>
      <c r="C92" s="80"/>
      <c r="D92" s="80" t="s">
        <v>25</v>
      </c>
      <c r="E92" s="80"/>
      <c r="F92" s="87">
        <f ca="1">INDEX('التربية الاسلامية'!$D$3:$D$52,COUNTA(B$1:B89))</f>
        <v>6</v>
      </c>
      <c r="G92" s="87">
        <f ca="1">INDEX('اللغة العربية'!$D$3:$D$52,COUNTA(B$1:B89))</f>
        <v>7</v>
      </c>
      <c r="H92" s="87">
        <f ca="1">INDEX(الرياضيات!$D$3:$D$52,COUNTA(B$1:B89))</f>
        <v>6</v>
      </c>
      <c r="I92" s="84">
        <f ca="1">INDEX(العلوم!$D$3:$D$52,COUNTA(B$1:B89))</f>
        <v>8</v>
      </c>
      <c r="J92" s="84">
        <f ca="1">INDEX(الجغرافيا!$D$3:$D$52,COUNTA(B$1:B89))</f>
        <v>10</v>
      </c>
      <c r="K92" s="90">
        <f ca="1">INDEX(التاريخ!$D$3:$D$52,COUNTA(B$1:B89))</f>
        <v>8</v>
      </c>
      <c r="L92" s="90">
        <f ca="1">INDEX('اللغة الانجليزية'!$D$3:$D$52,COUNTA(B$1:B89))</f>
        <v>14</v>
      </c>
      <c r="M92" s="90">
        <f ca="1">INDEX(الحاسوب!$D$3:$D$52,COUNTA(B$1:B89))</f>
        <v>16</v>
      </c>
      <c r="N92" s="90">
        <f ca="1">INDEX('تربية وطنية'!$D$3:$D$52,COUNTA(B$1:B89))</f>
        <v>3</v>
      </c>
      <c r="O92" s="90">
        <f ca="1">INDEX('تربية فنية'!$D$3:$D$52,COUNTA(B$1:B89))</f>
        <v>7</v>
      </c>
      <c r="P92" s="80"/>
      <c r="Q92" s="80"/>
      <c r="R92" s="80"/>
      <c r="S92" s="80"/>
      <c r="T92" s="80"/>
      <c r="U92" s="83"/>
      <c r="W92" s="24"/>
      <c r="X92" s="24"/>
      <c r="Y92" s="24"/>
      <c r="Z92" s="24"/>
      <c r="AA92" s="24"/>
      <c r="AB92" s="24"/>
      <c r="AC92" s="24"/>
      <c r="AD92" s="24"/>
      <c r="AE92" s="24"/>
      <c r="AF92" s="24"/>
      <c r="AG92" s="25"/>
    </row>
    <row r="93" spans="1:33" ht="38.1" customHeight="1" thickTop="1" thickBot="1" x14ac:dyDescent="0.45">
      <c r="A93" s="113"/>
      <c r="B93" s="113"/>
      <c r="C93" s="80"/>
      <c r="D93" s="80" t="s">
        <v>7</v>
      </c>
      <c r="E93" s="80"/>
      <c r="F93" s="87">
        <f t="shared" ref="F93:F129" ca="1" si="369">SUM(F91:F92)</f>
        <v>9</v>
      </c>
      <c r="G93" s="87">
        <f t="shared" ref="G93:O93" ca="1" si="370">SUM(G91:G92)</f>
        <v>16</v>
      </c>
      <c r="H93" s="87">
        <f t="shared" ca="1" si="370"/>
        <v>11</v>
      </c>
      <c r="I93" s="84">
        <f t="shared" ca="1" si="370"/>
        <v>15</v>
      </c>
      <c r="J93" s="84">
        <f t="shared" ca="1" si="370"/>
        <v>19</v>
      </c>
      <c r="K93" s="90">
        <f t="shared" ca="1" si="370"/>
        <v>11</v>
      </c>
      <c r="L93" s="90">
        <f t="shared" ca="1" si="370"/>
        <v>27</v>
      </c>
      <c r="M93" s="90">
        <f t="shared" ca="1" si="370"/>
        <v>31</v>
      </c>
      <c r="N93" s="90">
        <f t="shared" ca="1" si="370"/>
        <v>5</v>
      </c>
      <c r="O93" s="90">
        <f t="shared" ca="1" si="370"/>
        <v>13</v>
      </c>
      <c r="P93" s="80"/>
      <c r="Q93" s="80"/>
      <c r="R93" s="80"/>
      <c r="S93" s="80"/>
      <c r="T93" s="80">
        <f t="shared" ref="T93" ca="1" si="371">IF(OR(F93&lt;$F$3/2,G93&lt;$FG$3/2,H93&lt;$H$3/2,I93&lt;$I$3/2,J93&lt;$J$3/2,K93&lt;$K$3/2,L93&lt;$L$3/2,M93&lt;$M$3/2,N93&lt;$N$3/2,O93&lt;$O$3/2),0,SUM(F93:M93))</f>
        <v>0</v>
      </c>
      <c r="U93" s="82" t="str">
        <f t="shared" ref="U93" ca="1" si="372">IF(T93=0,"ضعيف في "&amp;X93&amp;" "&amp;Y93&amp;" "&amp;Z93&amp;" "&amp;AA93&amp;""&amp;AB93&amp;" "&amp;AC93&amp;" "&amp;AD93&amp;" "&amp;AE93&amp;" "&amp;AF93&amp;" "&amp;AG93,IF(T93&gt;85%*T$3,"ممتاز",IF(T93&gt;75%*T$3,"جيد جدا",IF(T93&gt;65%*T$3,"جيد","مقبول"))))</f>
        <v>ضعيف في التربية الاسلامية اللغة العربية الرياضيات العلوم الجغرافيا التاريخ اللغة النجليزية الحاسوب التربية الوطنية التربية االفنية</v>
      </c>
      <c r="W93" s="23" t="str">
        <f ca="1">IF(MIN(X93&lt;&gt;""),B91,IF(MIN(Y93&lt;&gt;""),B91,IF(MIN(Z93&lt;&gt;""),B91,IF(MIN(AA93&lt;&gt;""),B91,IF(MIN(AB93&lt;&gt;""),B91,IF(MIN(AC93&lt;&gt;""),B91,IF(MIN(AD93&lt;&gt;""),B91,IF(MIN(AE93&lt;&gt;""),B91,IF(MIN(AF93&lt;&gt;""),B91,IF(MIN(AG93&lt;&gt;""),B91,""))))))))))</f>
        <v>الطالب 30</v>
      </c>
      <c r="X93" s="23" t="str">
        <f t="shared" ref="X93" ca="1" si="373">IF(MIN(F92=""),F$2,IF(MIN(F93&lt;$F$3/2),F$2,""))</f>
        <v>التربية الاسلامية</v>
      </c>
      <c r="Y93" s="23" t="str">
        <f t="shared" ref="Y93" ca="1" si="374">IF(MIN(G92=""),G$2,IF(MIN(G93&lt;$F$3/2),G$2,""))</f>
        <v>اللغة العربية</v>
      </c>
      <c r="Z93" s="23" t="str">
        <f t="shared" ref="Z93" ca="1" si="375">IF(MIN(H92=""),H$2,IF(MIN(H93&lt;$F$3/2),H$2,""))</f>
        <v>الرياضيات</v>
      </c>
      <c r="AA93" s="23" t="str">
        <f t="shared" ref="AA93" ca="1" si="376">IF(MIN(I92=""),I$2,IF(MIN(I93&lt;$F$3/2),I$2,""))</f>
        <v xml:space="preserve">العلوم </v>
      </c>
      <c r="AB93" s="23" t="str">
        <f t="shared" ref="AB93" ca="1" si="377">IF(MIN(J92=""),J$2,IF(MIN(J93&lt;$F$3/2),J$2,""))</f>
        <v>الجغرافيا</v>
      </c>
      <c r="AC93" s="23" t="str">
        <f t="shared" ref="AC93" ca="1" si="378">IF(MIN(K92=""),K$2,IF(MIN(K93&lt;$F$3/2),K$2,""))</f>
        <v>التاريخ</v>
      </c>
      <c r="AD93" s="23" t="str">
        <f t="shared" ref="AD93" ca="1" si="379">IF(MIN(L92=""),L$2,IF(MIN(L93&lt;$F$3/2),L$2,""))</f>
        <v>اللغة النجليزية</v>
      </c>
      <c r="AE93" s="23" t="str">
        <f t="shared" ref="AE93" ca="1" si="380">IF(MIN(M92=""),M$2,IF(MIN(M93&lt;$F$3/2),M$2,""))</f>
        <v>الحاسوب</v>
      </c>
      <c r="AF93" s="23" t="str">
        <f t="shared" ref="AF93" ca="1" si="381">IF(MIN(N92=""),N$2,IF(MIN(N93&lt;$F$3/2),N$2,""))</f>
        <v>التربية الوطنية</v>
      </c>
      <c r="AG93" s="23" t="str">
        <f t="shared" ref="AG93" ca="1" si="382">IF(MIN(O92=""),O$2,IF(MIN(O93&lt;$F$3/2),O$2,""))</f>
        <v>التربية االفنية</v>
      </c>
    </row>
    <row r="94" spans="1:33" ht="38.1" customHeight="1" thickTop="1" thickBot="1" x14ac:dyDescent="0.45">
      <c r="A94" s="113">
        <v>31</v>
      </c>
      <c r="B94" s="113" t="str">
        <f ca="1">INDEX('اسماء الطلبة'!$B$3:$B$40,COUNTA(B$1:B95))</f>
        <v>الطالب 31</v>
      </c>
      <c r="C94" s="80"/>
      <c r="D94" s="80" t="s">
        <v>24</v>
      </c>
      <c r="E94" s="80"/>
      <c r="F94" s="87">
        <f ca="1">INDEX( 'التربية الاسلامية'!$C$3:$C$52,COUNTA(B$1:B93))</f>
        <v>3</v>
      </c>
      <c r="G94" s="87">
        <f ca="1">INDEX( 'اللغة العربية'!$C$3:$C$52,COUNTA(B$1:B93))</f>
        <v>9</v>
      </c>
      <c r="H94" s="87">
        <f ca="1">INDEX(الرياضيات!$C$3:$C$52,COUNTA(B$1:B93))</f>
        <v>5</v>
      </c>
      <c r="I94" s="84">
        <f ca="1">INDEX(العلوم!$C$3:$C$52,COUNTA(B$1:B93))</f>
        <v>7</v>
      </c>
      <c r="J94" s="84">
        <f ca="1">INDEX(الجغرافيا!$C$3:$C$52,COUNTA(B$1:B93))</f>
        <v>9</v>
      </c>
      <c r="K94" s="90">
        <f ca="1">INDEX(التاريخ!$C$3:$C$52,COUNTA(B$1:B93))</f>
        <v>3</v>
      </c>
      <c r="L94" s="35">
        <f ca="1">INDEX('اللغة الانجليزية'!$C$3:$C$52,COUNTA(B$1:B93))</f>
        <v>13</v>
      </c>
      <c r="M94" s="90">
        <f ca="1">INDEX(الحاسوب!$C$3:$C$52,COUNTA(B$1:B93))</f>
        <v>15</v>
      </c>
      <c r="N94" s="90">
        <f ca="1">INDEX('تربية وطنية'!$C$3:$C$52,COUNTA(B$1:B93))</f>
        <v>2</v>
      </c>
      <c r="O94" s="90">
        <f ca="1">INDEX('تربية فنية'!$C$3:$C$52,COUNTA(B$1:B93))</f>
        <v>6</v>
      </c>
      <c r="P94" s="80"/>
      <c r="Q94" s="80"/>
      <c r="R94" s="80"/>
      <c r="S94" s="80"/>
      <c r="T94" s="80"/>
      <c r="U94" s="83"/>
      <c r="W94" s="24"/>
      <c r="X94" s="24"/>
      <c r="Y94" s="24"/>
      <c r="Z94" s="24"/>
      <c r="AA94" s="24"/>
      <c r="AB94" s="24"/>
      <c r="AC94" s="24"/>
      <c r="AD94" s="24"/>
      <c r="AE94" s="24"/>
      <c r="AF94" s="24"/>
      <c r="AG94" s="25"/>
    </row>
    <row r="95" spans="1:33" ht="38.1" customHeight="1" thickTop="1" thickBot="1" x14ac:dyDescent="0.45">
      <c r="A95" s="113"/>
      <c r="B95" s="113"/>
      <c r="C95" s="80"/>
      <c r="D95" s="80" t="s">
        <v>25</v>
      </c>
      <c r="E95" s="80"/>
      <c r="F95" s="87">
        <f ca="1">INDEX('التربية الاسلامية'!$D$3:$D$52,COUNTA(B$1:B92))</f>
        <v>6</v>
      </c>
      <c r="G95" s="87">
        <f ca="1">INDEX('اللغة العربية'!$D$3:$D$52,COUNTA(B$1:B92))</f>
        <v>7</v>
      </c>
      <c r="H95" s="87">
        <f ca="1">INDEX(الرياضيات!$D$3:$D$52,COUNTA(B$1:B92))</f>
        <v>6</v>
      </c>
      <c r="I95" s="84">
        <f ca="1">INDEX(العلوم!$D$3:$D$52,COUNTA(B$1:B92))</f>
        <v>8</v>
      </c>
      <c r="J95" s="84">
        <f ca="1">INDEX(الجغرافيا!$D$3:$D$52,COUNTA(B$1:B92))</f>
        <v>10</v>
      </c>
      <c r="K95" s="90">
        <f ca="1">INDEX(التاريخ!$D$3:$D$52,COUNTA(B$1:B92))</f>
        <v>8</v>
      </c>
      <c r="L95" s="90">
        <f ca="1">INDEX('اللغة الانجليزية'!$D$3:$D$52,COUNTA(B$1:B92))</f>
        <v>14</v>
      </c>
      <c r="M95" s="90">
        <f ca="1">INDEX(الحاسوب!$D$3:$D$52,COUNTA(B$1:B92))</f>
        <v>16</v>
      </c>
      <c r="N95" s="90">
        <f ca="1">INDEX('تربية وطنية'!$D$3:$D$52,COUNTA(B$1:B92))</f>
        <v>3</v>
      </c>
      <c r="O95" s="90">
        <f ca="1">INDEX('تربية فنية'!$D$3:$D$52,COUNTA(B$1:B92))</f>
        <v>7</v>
      </c>
      <c r="P95" s="80"/>
      <c r="Q95" s="80"/>
      <c r="R95" s="80"/>
      <c r="S95" s="80"/>
      <c r="T95" s="80"/>
      <c r="U95" s="83"/>
      <c r="W95" s="24"/>
      <c r="X95" s="24"/>
      <c r="Y95" s="24"/>
      <c r="Z95" s="24"/>
      <c r="AA95" s="24"/>
      <c r="AB95" s="24"/>
      <c r="AC95" s="24"/>
      <c r="AD95" s="24"/>
      <c r="AE95" s="24"/>
      <c r="AF95" s="24"/>
      <c r="AG95" s="25"/>
    </row>
    <row r="96" spans="1:33" ht="38.1" customHeight="1" thickTop="1" thickBot="1" x14ac:dyDescent="0.45">
      <c r="A96" s="113"/>
      <c r="B96" s="113"/>
      <c r="C96" s="80"/>
      <c r="D96" s="80" t="s">
        <v>7</v>
      </c>
      <c r="E96" s="80"/>
      <c r="F96" s="87">
        <f t="shared" ref="F96:F132" ca="1" si="383">SUM(F94:F95)</f>
        <v>9</v>
      </c>
      <c r="G96" s="87">
        <f t="shared" ref="G96:O96" ca="1" si="384">SUM(G94:G95)</f>
        <v>16</v>
      </c>
      <c r="H96" s="87">
        <f t="shared" ca="1" si="384"/>
        <v>11</v>
      </c>
      <c r="I96" s="84">
        <f t="shared" ca="1" si="384"/>
        <v>15</v>
      </c>
      <c r="J96" s="84">
        <f t="shared" ca="1" si="384"/>
        <v>19</v>
      </c>
      <c r="K96" s="90">
        <f t="shared" ca="1" si="384"/>
        <v>11</v>
      </c>
      <c r="L96" s="90">
        <f t="shared" ca="1" si="384"/>
        <v>27</v>
      </c>
      <c r="M96" s="90">
        <f t="shared" ca="1" si="384"/>
        <v>31</v>
      </c>
      <c r="N96" s="90">
        <f t="shared" ca="1" si="384"/>
        <v>5</v>
      </c>
      <c r="O96" s="90">
        <f t="shared" ca="1" si="384"/>
        <v>13</v>
      </c>
      <c r="P96" s="80"/>
      <c r="Q96" s="80"/>
      <c r="R96" s="80"/>
      <c r="S96" s="80"/>
      <c r="T96" s="80">
        <f t="shared" ref="T96" ca="1" si="385">IF(OR(F96&lt;$F$3/2,G96&lt;$FG$3/2,H96&lt;$H$3/2,I96&lt;$I$3/2,J96&lt;$J$3/2,K96&lt;$K$3/2,L96&lt;$L$3/2,M96&lt;$M$3/2,N96&lt;$N$3/2,O96&lt;$O$3/2),0,SUM(F96:M96))</f>
        <v>0</v>
      </c>
      <c r="U96" s="82" t="str">
        <f t="shared" ref="U96" ca="1" si="386">IF(T96=0,"ضعيف في "&amp;X96&amp;" "&amp;Y96&amp;" "&amp;Z96&amp;" "&amp;AA96&amp;""&amp;AB96&amp;" "&amp;AC96&amp;" "&amp;AD96&amp;" "&amp;AE96&amp;" "&amp;AF96&amp;" "&amp;AG96,IF(T96&gt;85%*T$3,"ممتاز",IF(T96&gt;75%*T$3,"جيد جدا",IF(T96&gt;65%*T$3,"جيد","مقبول"))))</f>
        <v>ضعيف في التربية الاسلامية اللغة العربية الرياضيات العلوم الجغرافيا التاريخ اللغة النجليزية الحاسوب التربية الوطنية التربية االفنية</v>
      </c>
      <c r="W96" s="23" t="str">
        <f ca="1">IF(MIN(X96&lt;&gt;""),B94,IF(MIN(Y96&lt;&gt;""),B94,IF(MIN(Z96&lt;&gt;""),B94,IF(MIN(AA96&lt;&gt;""),B94,IF(MIN(AB96&lt;&gt;""),B94,IF(MIN(AC96&lt;&gt;""),B94,IF(MIN(AD96&lt;&gt;""),B94,IF(MIN(AE96&lt;&gt;""),B94,IF(MIN(AF96&lt;&gt;""),B94,IF(MIN(AG96&lt;&gt;""),B94,""))))))))))</f>
        <v>الطالب 31</v>
      </c>
      <c r="X96" s="23" t="str">
        <f t="shared" ref="X96" ca="1" si="387">IF(MIN(F95=""),F$2,IF(MIN(F96&lt;$F$3/2),F$2,""))</f>
        <v>التربية الاسلامية</v>
      </c>
      <c r="Y96" s="23" t="str">
        <f t="shared" ref="Y96" ca="1" si="388">IF(MIN(G95=""),G$2,IF(MIN(G96&lt;$F$3/2),G$2,""))</f>
        <v>اللغة العربية</v>
      </c>
      <c r="Z96" s="23" t="str">
        <f t="shared" ref="Z96" ca="1" si="389">IF(MIN(H95=""),H$2,IF(MIN(H96&lt;$F$3/2),H$2,""))</f>
        <v>الرياضيات</v>
      </c>
      <c r="AA96" s="23" t="str">
        <f t="shared" ref="AA96" ca="1" si="390">IF(MIN(I95=""),I$2,IF(MIN(I96&lt;$F$3/2),I$2,""))</f>
        <v xml:space="preserve">العلوم </v>
      </c>
      <c r="AB96" s="23" t="str">
        <f t="shared" ref="AB96" ca="1" si="391">IF(MIN(J95=""),J$2,IF(MIN(J96&lt;$F$3/2),J$2,""))</f>
        <v>الجغرافيا</v>
      </c>
      <c r="AC96" s="23" t="str">
        <f t="shared" ref="AC96" ca="1" si="392">IF(MIN(K95=""),K$2,IF(MIN(K96&lt;$F$3/2),K$2,""))</f>
        <v>التاريخ</v>
      </c>
      <c r="AD96" s="23" t="str">
        <f t="shared" ref="AD96" ca="1" si="393">IF(MIN(L95=""),L$2,IF(MIN(L96&lt;$F$3/2),L$2,""))</f>
        <v>اللغة النجليزية</v>
      </c>
      <c r="AE96" s="23" t="str">
        <f t="shared" ref="AE96" ca="1" si="394">IF(MIN(M95=""),M$2,IF(MIN(M96&lt;$F$3/2),M$2,""))</f>
        <v>الحاسوب</v>
      </c>
      <c r="AF96" s="23" t="str">
        <f t="shared" ref="AF96" ca="1" si="395">IF(MIN(N95=""),N$2,IF(MIN(N96&lt;$F$3/2),N$2,""))</f>
        <v>التربية الوطنية</v>
      </c>
      <c r="AG96" s="23" t="str">
        <f t="shared" ref="AG96" ca="1" si="396">IF(MIN(O95=""),O$2,IF(MIN(O96&lt;$F$3/2),O$2,""))</f>
        <v>التربية االفنية</v>
      </c>
    </row>
    <row r="97" spans="1:33" ht="38.1" customHeight="1" thickTop="1" thickBot="1" x14ac:dyDescent="0.45">
      <c r="A97" s="113">
        <v>32</v>
      </c>
      <c r="B97" s="113" t="str">
        <f ca="1">INDEX('اسماء الطلبة'!$B$3:$B$40,COUNTA(B$1:B98))</f>
        <v>الطالب 32</v>
      </c>
      <c r="C97" s="80"/>
      <c r="D97" s="80" t="s">
        <v>24</v>
      </c>
      <c r="E97" s="80"/>
      <c r="F97" s="87">
        <f ca="1">INDEX( 'التربية الاسلامية'!$C$3:$C$52,COUNTA(B$1:B96))</f>
        <v>3</v>
      </c>
      <c r="G97" s="87">
        <f ca="1">INDEX( 'اللغة العربية'!$C$3:$C$52,COUNTA(B$1:B96))</f>
        <v>9</v>
      </c>
      <c r="H97" s="87">
        <f ca="1">INDEX(الرياضيات!$C$3:$C$52,COUNTA(B$1:B96))</f>
        <v>5</v>
      </c>
      <c r="I97" s="84">
        <f ca="1">INDEX(العلوم!$C$3:$C$52,COUNTA(B$1:B96))</f>
        <v>7</v>
      </c>
      <c r="J97" s="84">
        <f ca="1">INDEX(الجغرافيا!$C$3:$C$52,COUNTA(B$1:B96))</f>
        <v>9</v>
      </c>
      <c r="K97" s="90">
        <f ca="1">INDEX(التاريخ!$C$3:$C$52,COUNTA(B$1:B96))</f>
        <v>3</v>
      </c>
      <c r="L97" s="35">
        <f ca="1">INDEX('اللغة الانجليزية'!$C$3:$C$52,COUNTA(B$1:B96))</f>
        <v>13</v>
      </c>
      <c r="M97" s="90">
        <f ca="1">INDEX(الحاسوب!$C$3:$C$52,COUNTA(B$1:B96))</f>
        <v>15</v>
      </c>
      <c r="N97" s="90">
        <f ca="1">INDEX('تربية وطنية'!$C$3:$C$52,COUNTA(B$1:B96))</f>
        <v>2</v>
      </c>
      <c r="O97" s="90">
        <f ca="1">INDEX('تربية فنية'!$C$3:$C$52,COUNTA(B$1:B96))</f>
        <v>6</v>
      </c>
      <c r="P97" s="80"/>
      <c r="Q97" s="80"/>
      <c r="R97" s="80"/>
      <c r="S97" s="80"/>
      <c r="T97" s="80"/>
      <c r="U97" s="83"/>
      <c r="W97" s="24"/>
      <c r="X97" s="24"/>
      <c r="Y97" s="24"/>
      <c r="Z97" s="24"/>
      <c r="AA97" s="24"/>
      <c r="AB97" s="24"/>
      <c r="AC97" s="24"/>
      <c r="AD97" s="24"/>
      <c r="AE97" s="24"/>
      <c r="AF97" s="24"/>
      <c r="AG97" s="25"/>
    </row>
    <row r="98" spans="1:33" ht="38.1" customHeight="1" thickTop="1" thickBot="1" x14ac:dyDescent="0.45">
      <c r="A98" s="113"/>
      <c r="B98" s="113"/>
      <c r="C98" s="80"/>
      <c r="D98" s="80" t="s">
        <v>25</v>
      </c>
      <c r="E98" s="80"/>
      <c r="F98" s="87">
        <f ca="1">INDEX('التربية الاسلامية'!$D$3:$D$52,COUNTA(B$1:B95))</f>
        <v>6</v>
      </c>
      <c r="G98" s="87">
        <f ca="1">INDEX('اللغة العربية'!$D$3:$D$52,COUNTA(B$1:B95))</f>
        <v>7</v>
      </c>
      <c r="H98" s="87">
        <f ca="1">INDEX(الرياضيات!$D$3:$D$52,COUNTA(B$1:B95))</f>
        <v>6</v>
      </c>
      <c r="I98" s="84">
        <f ca="1">INDEX(العلوم!$D$3:$D$52,COUNTA(B$1:B95))</f>
        <v>8</v>
      </c>
      <c r="J98" s="84">
        <f ca="1">INDEX(الجغرافيا!$D$3:$D$52,COUNTA(B$1:B95))</f>
        <v>10</v>
      </c>
      <c r="K98" s="90">
        <f ca="1">INDEX(التاريخ!$D$3:$D$52,COUNTA(B$1:B95))</f>
        <v>8</v>
      </c>
      <c r="L98" s="90">
        <f ca="1">INDEX('اللغة الانجليزية'!$D$3:$D$52,COUNTA(B$1:B95))</f>
        <v>14</v>
      </c>
      <c r="M98" s="90">
        <f ca="1">INDEX(الحاسوب!$D$3:$D$52,COUNTA(B$1:B95))</f>
        <v>16</v>
      </c>
      <c r="N98" s="90">
        <f ca="1">INDEX('تربية وطنية'!$D$3:$D$52,COUNTA(B$1:B95))</f>
        <v>3</v>
      </c>
      <c r="O98" s="90">
        <f ca="1">INDEX('تربية فنية'!$D$3:$D$52,COUNTA(B$1:B95))</f>
        <v>7</v>
      </c>
      <c r="P98" s="80"/>
      <c r="Q98" s="80"/>
      <c r="R98" s="80"/>
      <c r="S98" s="80"/>
      <c r="T98" s="80"/>
      <c r="U98" s="83"/>
      <c r="W98" s="24"/>
      <c r="X98" s="24"/>
      <c r="Y98" s="24"/>
      <c r="Z98" s="24"/>
      <c r="AA98" s="24"/>
      <c r="AB98" s="24"/>
      <c r="AC98" s="24"/>
      <c r="AD98" s="24"/>
      <c r="AE98" s="24"/>
      <c r="AF98" s="24"/>
      <c r="AG98" s="25"/>
    </row>
    <row r="99" spans="1:33" ht="38.1" customHeight="1" thickTop="1" thickBot="1" x14ac:dyDescent="0.45">
      <c r="A99" s="113"/>
      <c r="B99" s="113"/>
      <c r="C99" s="80"/>
      <c r="D99" s="80" t="s">
        <v>7</v>
      </c>
      <c r="E99" s="80"/>
      <c r="F99" s="87">
        <f t="shared" ref="F99:F135" ca="1" si="397">SUM(F97:F98)</f>
        <v>9</v>
      </c>
      <c r="G99" s="87">
        <f t="shared" ref="G99:O99" ca="1" si="398">SUM(G97:G98)</f>
        <v>16</v>
      </c>
      <c r="H99" s="87">
        <f t="shared" ca="1" si="398"/>
        <v>11</v>
      </c>
      <c r="I99" s="84">
        <f t="shared" ca="1" si="398"/>
        <v>15</v>
      </c>
      <c r="J99" s="84">
        <f t="shared" ca="1" si="398"/>
        <v>19</v>
      </c>
      <c r="K99" s="90">
        <f t="shared" ca="1" si="398"/>
        <v>11</v>
      </c>
      <c r="L99" s="90">
        <f t="shared" ca="1" si="398"/>
        <v>27</v>
      </c>
      <c r="M99" s="90">
        <f t="shared" ca="1" si="398"/>
        <v>31</v>
      </c>
      <c r="N99" s="90">
        <f t="shared" ca="1" si="398"/>
        <v>5</v>
      </c>
      <c r="O99" s="90">
        <f t="shared" ca="1" si="398"/>
        <v>13</v>
      </c>
      <c r="P99" s="80"/>
      <c r="Q99" s="80"/>
      <c r="R99" s="80"/>
      <c r="S99" s="80"/>
      <c r="T99" s="80">
        <f t="shared" ref="T99" ca="1" si="399">IF(OR(F99&lt;$F$3/2,G99&lt;$FG$3/2,H99&lt;$H$3/2,I99&lt;$I$3/2,J99&lt;$J$3/2,K99&lt;$K$3/2,L99&lt;$L$3/2,M99&lt;$M$3/2,N99&lt;$N$3/2,O99&lt;$O$3/2),0,SUM(F99:M99))</f>
        <v>0</v>
      </c>
      <c r="U99" s="82" t="str">
        <f t="shared" ref="U99" ca="1" si="400">IF(T99=0,"ضعيف في "&amp;X99&amp;" "&amp;Y99&amp;" "&amp;Z99&amp;" "&amp;AA99&amp;""&amp;AB99&amp;" "&amp;AC99&amp;" "&amp;AD99&amp;" "&amp;AE99&amp;" "&amp;AF99&amp;" "&amp;AG99,IF(T99&gt;85%*T$3,"ممتاز",IF(T99&gt;75%*T$3,"جيد جدا",IF(T99&gt;65%*T$3,"جيد","مقبول"))))</f>
        <v>ضعيف في التربية الاسلامية اللغة العربية الرياضيات العلوم الجغرافيا التاريخ اللغة النجليزية الحاسوب التربية الوطنية التربية االفنية</v>
      </c>
      <c r="W99" s="23" t="str">
        <f ca="1">IF(MIN(X99&lt;&gt;""),B97,IF(MIN(Y99&lt;&gt;""),B97,IF(MIN(Z99&lt;&gt;""),B97,IF(MIN(AA99&lt;&gt;""),B97,IF(MIN(AB99&lt;&gt;""),B97,IF(MIN(AC99&lt;&gt;""),B97,IF(MIN(AD99&lt;&gt;""),B97,IF(MIN(AE99&lt;&gt;""),B97,IF(MIN(AF99&lt;&gt;""),B97,IF(MIN(AG99&lt;&gt;""),B97,""))))))))))</f>
        <v>الطالب 32</v>
      </c>
      <c r="X99" s="23" t="str">
        <f t="shared" ref="X99" ca="1" si="401">IF(MIN(F98=""),F$2,IF(MIN(F99&lt;$F$3/2),F$2,""))</f>
        <v>التربية الاسلامية</v>
      </c>
      <c r="Y99" s="23" t="str">
        <f t="shared" ref="Y99" ca="1" si="402">IF(MIN(G98=""),G$2,IF(MIN(G99&lt;$F$3/2),G$2,""))</f>
        <v>اللغة العربية</v>
      </c>
      <c r="Z99" s="23" t="str">
        <f t="shared" ref="Z99" ca="1" si="403">IF(MIN(H98=""),H$2,IF(MIN(H99&lt;$F$3/2),H$2,""))</f>
        <v>الرياضيات</v>
      </c>
      <c r="AA99" s="23" t="str">
        <f t="shared" ref="AA99" ca="1" si="404">IF(MIN(I98=""),I$2,IF(MIN(I99&lt;$F$3/2),I$2,""))</f>
        <v xml:space="preserve">العلوم </v>
      </c>
      <c r="AB99" s="23" t="str">
        <f t="shared" ref="AB99" ca="1" si="405">IF(MIN(J98=""),J$2,IF(MIN(J99&lt;$F$3/2),J$2,""))</f>
        <v>الجغرافيا</v>
      </c>
      <c r="AC99" s="23" t="str">
        <f t="shared" ref="AC99" ca="1" si="406">IF(MIN(K98=""),K$2,IF(MIN(K99&lt;$F$3/2),K$2,""))</f>
        <v>التاريخ</v>
      </c>
      <c r="AD99" s="23" t="str">
        <f t="shared" ref="AD99" ca="1" si="407">IF(MIN(L98=""),L$2,IF(MIN(L99&lt;$F$3/2),L$2,""))</f>
        <v>اللغة النجليزية</v>
      </c>
      <c r="AE99" s="23" t="str">
        <f t="shared" ref="AE99" ca="1" si="408">IF(MIN(M98=""),M$2,IF(MIN(M99&lt;$F$3/2),M$2,""))</f>
        <v>الحاسوب</v>
      </c>
      <c r="AF99" s="23" t="str">
        <f t="shared" ref="AF99" ca="1" si="409">IF(MIN(N98=""),N$2,IF(MIN(N99&lt;$F$3/2),N$2,""))</f>
        <v>التربية الوطنية</v>
      </c>
      <c r="AG99" s="23" t="str">
        <f t="shared" ref="AG99" ca="1" si="410">IF(MIN(O98=""),O$2,IF(MIN(O99&lt;$F$3/2),O$2,""))</f>
        <v>التربية االفنية</v>
      </c>
    </row>
    <row r="100" spans="1:33" ht="38.1" customHeight="1" thickTop="1" thickBot="1" x14ac:dyDescent="0.45">
      <c r="A100" s="113">
        <v>33</v>
      </c>
      <c r="B100" s="113" t="str">
        <f ca="1">INDEX('اسماء الطلبة'!$B$3:$B$40,COUNTA(B$1:B101))</f>
        <v>الطالب 33</v>
      </c>
      <c r="C100" s="80"/>
      <c r="D100" s="80" t="s">
        <v>24</v>
      </c>
      <c r="E100" s="80"/>
      <c r="F100" s="87">
        <f ca="1">INDEX( 'التربية الاسلامية'!$C$3:$C$52,COUNTA(B$1:B99))</f>
        <v>3</v>
      </c>
      <c r="G100" s="87">
        <f ca="1">INDEX( 'اللغة العربية'!$C$3:$C$52,COUNTA(B$1:B99))</f>
        <v>9</v>
      </c>
      <c r="H100" s="87">
        <f ca="1">INDEX(الرياضيات!$C$3:$C$52,COUNTA(B$1:B99))</f>
        <v>5</v>
      </c>
      <c r="I100" s="84">
        <f ca="1">INDEX(العلوم!$C$3:$C$52,COUNTA(B$1:B99))</f>
        <v>7</v>
      </c>
      <c r="J100" s="84">
        <f ca="1">INDEX(الجغرافيا!$C$3:$C$52,COUNTA(B$1:B99))</f>
        <v>9</v>
      </c>
      <c r="K100" s="90">
        <f ca="1">INDEX(التاريخ!$C$3:$C$52,COUNTA(B$1:B99))</f>
        <v>3</v>
      </c>
      <c r="L100" s="35">
        <f ca="1">INDEX('اللغة الانجليزية'!$C$3:$C$52,COUNTA(B$1:B99))</f>
        <v>13</v>
      </c>
      <c r="M100" s="90">
        <f ca="1">INDEX(الحاسوب!$C$3:$C$52,COUNTA(B$1:B99))</f>
        <v>15</v>
      </c>
      <c r="N100" s="90">
        <f ca="1">INDEX('تربية وطنية'!$C$3:$C$52,COUNTA(B$1:B99))</f>
        <v>2</v>
      </c>
      <c r="O100" s="90">
        <f ca="1">INDEX('تربية فنية'!$C$3:$C$52,COUNTA(B$1:B99))</f>
        <v>6</v>
      </c>
      <c r="P100" s="80"/>
      <c r="Q100" s="80"/>
      <c r="R100" s="80"/>
      <c r="S100" s="80"/>
      <c r="T100" s="80"/>
      <c r="U100" s="83"/>
      <c r="W100" s="24"/>
      <c r="X100" s="24"/>
      <c r="Y100" s="24"/>
      <c r="Z100" s="24"/>
      <c r="AA100" s="24"/>
      <c r="AB100" s="24"/>
      <c r="AC100" s="24"/>
      <c r="AD100" s="24"/>
      <c r="AE100" s="24"/>
      <c r="AF100" s="24"/>
      <c r="AG100" s="25"/>
    </row>
    <row r="101" spans="1:33" ht="38.1" customHeight="1" thickTop="1" thickBot="1" x14ac:dyDescent="0.45">
      <c r="A101" s="113"/>
      <c r="B101" s="113"/>
      <c r="C101" s="80"/>
      <c r="D101" s="80" t="s">
        <v>25</v>
      </c>
      <c r="E101" s="80"/>
      <c r="F101" s="87">
        <f ca="1">INDEX('التربية الاسلامية'!$D$3:$D$52,COUNTA(B$1:B98))</f>
        <v>6</v>
      </c>
      <c r="G101" s="87">
        <f ca="1">INDEX('اللغة العربية'!$D$3:$D$52,COUNTA(B$1:B98))</f>
        <v>7</v>
      </c>
      <c r="H101" s="87">
        <f ca="1">INDEX(الرياضيات!$D$3:$D$52,COUNTA(B$1:B98))</f>
        <v>6</v>
      </c>
      <c r="I101" s="84">
        <f ca="1">INDEX(العلوم!$D$3:$D$52,COUNTA(B$1:B98))</f>
        <v>8</v>
      </c>
      <c r="J101" s="84">
        <f ca="1">INDEX(الجغرافيا!$D$3:$D$52,COUNTA(B$1:B98))</f>
        <v>10</v>
      </c>
      <c r="K101" s="90">
        <f ca="1">INDEX(التاريخ!$D$3:$D$52,COUNTA(B$1:B98))</f>
        <v>8</v>
      </c>
      <c r="L101" s="90">
        <f ca="1">INDEX('اللغة الانجليزية'!$D$3:$D$52,COUNTA(B$1:B98))</f>
        <v>14</v>
      </c>
      <c r="M101" s="90">
        <f ca="1">INDEX(الحاسوب!$D$3:$D$52,COUNTA(B$1:B98))</f>
        <v>16</v>
      </c>
      <c r="N101" s="90">
        <f ca="1">INDEX('تربية وطنية'!$D$3:$D$52,COUNTA(B$1:B98))</f>
        <v>3</v>
      </c>
      <c r="O101" s="90">
        <f ca="1">INDEX('تربية فنية'!$D$3:$D$52,COUNTA(B$1:B98))</f>
        <v>7</v>
      </c>
      <c r="P101" s="80"/>
      <c r="Q101" s="80"/>
      <c r="R101" s="80"/>
      <c r="S101" s="80"/>
      <c r="T101" s="80"/>
      <c r="U101" s="83"/>
      <c r="W101" s="24"/>
      <c r="X101" s="24"/>
      <c r="Y101" s="24"/>
      <c r="Z101" s="24"/>
      <c r="AA101" s="24"/>
      <c r="AB101" s="24"/>
      <c r="AC101" s="24"/>
      <c r="AD101" s="24"/>
      <c r="AE101" s="24"/>
      <c r="AF101" s="24"/>
      <c r="AG101" s="25"/>
    </row>
    <row r="102" spans="1:33" ht="38.1" customHeight="1" thickTop="1" thickBot="1" x14ac:dyDescent="0.45">
      <c r="A102" s="113"/>
      <c r="B102" s="113"/>
      <c r="C102" s="80"/>
      <c r="D102" s="80" t="s">
        <v>7</v>
      </c>
      <c r="E102" s="80"/>
      <c r="F102" s="87">
        <f t="shared" ref="F102:O102" ca="1" si="411">SUM(F100:F101)</f>
        <v>9</v>
      </c>
      <c r="G102" s="87">
        <f t="shared" ca="1" si="411"/>
        <v>16</v>
      </c>
      <c r="H102" s="87">
        <f t="shared" ca="1" si="411"/>
        <v>11</v>
      </c>
      <c r="I102" s="84">
        <f t="shared" ca="1" si="411"/>
        <v>15</v>
      </c>
      <c r="J102" s="84">
        <f t="shared" ca="1" si="411"/>
        <v>19</v>
      </c>
      <c r="K102" s="90">
        <f t="shared" ca="1" si="411"/>
        <v>11</v>
      </c>
      <c r="L102" s="90">
        <f t="shared" ca="1" si="411"/>
        <v>27</v>
      </c>
      <c r="M102" s="90">
        <f t="shared" ca="1" si="411"/>
        <v>31</v>
      </c>
      <c r="N102" s="90">
        <f t="shared" ca="1" si="411"/>
        <v>5</v>
      </c>
      <c r="O102" s="90">
        <f t="shared" ca="1" si="411"/>
        <v>13</v>
      </c>
      <c r="P102" s="80"/>
      <c r="Q102" s="80"/>
      <c r="R102" s="80"/>
      <c r="S102" s="80"/>
      <c r="T102" s="80">
        <f t="shared" ref="T102" ca="1" si="412">IF(OR(F102&lt;$F$3/2,G102&lt;$FG$3/2,H102&lt;$H$3/2,I102&lt;$I$3/2,J102&lt;$J$3/2,K102&lt;$K$3/2,L102&lt;$L$3/2,M102&lt;$M$3/2,N102&lt;$N$3/2,O102&lt;$O$3/2),0,SUM(F102:M102))</f>
        <v>0</v>
      </c>
      <c r="U102" s="82" t="str">
        <f t="shared" ref="U102" ca="1" si="413">IF(T102=0,"ضعيف في "&amp;X102&amp;" "&amp;Y102&amp;" "&amp;Z102&amp;" "&amp;AA102&amp;""&amp;AB102&amp;" "&amp;AC102&amp;" "&amp;AD102&amp;" "&amp;AE102&amp;" "&amp;AF102&amp;" "&amp;AG102,IF(T102&gt;85%*T$3,"ممتاز",IF(T102&gt;75%*T$3,"جيد جدا",IF(T102&gt;65%*T$3,"جيد","مقبول"))))</f>
        <v>ضعيف في التربية الاسلامية اللغة العربية الرياضيات العلوم الجغرافيا التاريخ اللغة النجليزية الحاسوب التربية الوطنية التربية االفنية</v>
      </c>
      <c r="W102" s="23" t="str">
        <f ca="1">IF(MIN(X102&lt;&gt;""),B100,IF(MIN(Y102&lt;&gt;""),B100,IF(MIN(Z102&lt;&gt;""),B100,IF(MIN(AA102&lt;&gt;""),B100,IF(MIN(AB102&lt;&gt;""),B100,IF(MIN(AC102&lt;&gt;""),B100,IF(MIN(AD102&lt;&gt;""),B100,IF(MIN(AE102&lt;&gt;""),B100,IF(MIN(AF102&lt;&gt;""),B100,IF(MIN(AG102&lt;&gt;""),B100,""))))))))))</f>
        <v>الطالب 33</v>
      </c>
      <c r="X102" s="23" t="str">
        <f t="shared" ref="X102" ca="1" si="414">IF(MIN(F101=""),F$2,IF(MIN(F102&lt;$F$3/2),F$2,""))</f>
        <v>التربية الاسلامية</v>
      </c>
      <c r="Y102" s="23" t="str">
        <f t="shared" ref="Y102" ca="1" si="415">IF(MIN(G101=""),G$2,IF(MIN(G102&lt;$F$3/2),G$2,""))</f>
        <v>اللغة العربية</v>
      </c>
      <c r="Z102" s="23" t="str">
        <f t="shared" ref="Z102" ca="1" si="416">IF(MIN(H101=""),H$2,IF(MIN(H102&lt;$F$3/2),H$2,""))</f>
        <v>الرياضيات</v>
      </c>
      <c r="AA102" s="23" t="str">
        <f t="shared" ref="AA102" ca="1" si="417">IF(MIN(I101=""),I$2,IF(MIN(I102&lt;$F$3/2),I$2,""))</f>
        <v xml:space="preserve">العلوم </v>
      </c>
      <c r="AB102" s="23" t="str">
        <f t="shared" ref="AB102" ca="1" si="418">IF(MIN(J101=""),J$2,IF(MIN(J102&lt;$F$3/2),J$2,""))</f>
        <v>الجغرافيا</v>
      </c>
      <c r="AC102" s="23" t="str">
        <f t="shared" ref="AC102" ca="1" si="419">IF(MIN(K101=""),K$2,IF(MIN(K102&lt;$F$3/2),K$2,""))</f>
        <v>التاريخ</v>
      </c>
      <c r="AD102" s="23" t="str">
        <f t="shared" ref="AD102" ca="1" si="420">IF(MIN(L101=""),L$2,IF(MIN(L102&lt;$F$3/2),L$2,""))</f>
        <v>اللغة النجليزية</v>
      </c>
      <c r="AE102" s="23" t="str">
        <f t="shared" ref="AE102" ca="1" si="421">IF(MIN(M101=""),M$2,IF(MIN(M102&lt;$F$3/2),M$2,""))</f>
        <v>الحاسوب</v>
      </c>
      <c r="AF102" s="23" t="str">
        <f t="shared" ref="AF102" ca="1" si="422">IF(MIN(N101=""),N$2,IF(MIN(N102&lt;$F$3/2),N$2,""))</f>
        <v>التربية الوطنية</v>
      </c>
      <c r="AG102" s="23" t="str">
        <f t="shared" ref="AG102" ca="1" si="423">IF(MIN(O101=""),O$2,IF(MIN(O102&lt;$F$3/2),O$2,""))</f>
        <v>التربية االفنية</v>
      </c>
    </row>
    <row r="103" spans="1:33" ht="38.1" customHeight="1" thickTop="1" thickBot="1" x14ac:dyDescent="0.45">
      <c r="A103" s="113">
        <v>34</v>
      </c>
      <c r="B103" s="113" t="str">
        <f ca="1">INDEX('اسماء الطلبة'!$B$3:$B$40,COUNTA(B$1:B104))</f>
        <v>الطالب 34</v>
      </c>
      <c r="C103" s="80"/>
      <c r="D103" s="80" t="s">
        <v>24</v>
      </c>
      <c r="E103" s="80"/>
      <c r="F103" s="87">
        <f ca="1">INDEX( 'التربية الاسلامية'!$C$3:$C$52,COUNTA(B$1:B102))</f>
        <v>3</v>
      </c>
      <c r="G103" s="87">
        <f ca="1">INDEX( 'اللغة العربية'!$C$3:$C$52,COUNTA(B$1:B102))</f>
        <v>9</v>
      </c>
      <c r="H103" s="87">
        <f ca="1">INDEX(الرياضيات!$C$3:$C$52,COUNTA(B$1:B102))</f>
        <v>5</v>
      </c>
      <c r="I103" s="84">
        <f ca="1">INDEX(العلوم!$C$3:$C$52,COUNTA(B$1:B102))</f>
        <v>7</v>
      </c>
      <c r="J103" s="84">
        <f ca="1">INDEX(الجغرافيا!$C$3:$C$52,COUNTA(B$1:B102))</f>
        <v>9</v>
      </c>
      <c r="K103" s="90">
        <f ca="1">INDEX(التاريخ!$C$3:$C$52,COUNTA(B$1:B102))</f>
        <v>3</v>
      </c>
      <c r="L103" s="35">
        <f ca="1">INDEX('اللغة الانجليزية'!$C$3:$C$52,COUNTA(B$1:B102))</f>
        <v>13</v>
      </c>
      <c r="M103" s="90">
        <f ca="1">INDEX(الحاسوب!$C$3:$C$52,COUNTA(B$1:B102))</f>
        <v>15</v>
      </c>
      <c r="N103" s="90">
        <f ca="1">INDEX('تربية وطنية'!$C$3:$C$52,COUNTA(B$1:B102))</f>
        <v>2</v>
      </c>
      <c r="O103" s="90">
        <f ca="1">INDEX('تربية فنية'!$C$3:$C$52,COUNTA(B$1:B102))</f>
        <v>6</v>
      </c>
      <c r="P103" s="80"/>
      <c r="Q103" s="80"/>
      <c r="R103" s="80"/>
      <c r="S103" s="80"/>
      <c r="T103" s="80"/>
      <c r="U103" s="83"/>
      <c r="W103" s="24"/>
      <c r="X103" s="24"/>
      <c r="Y103" s="24"/>
      <c r="Z103" s="24"/>
      <c r="AA103" s="24"/>
      <c r="AB103" s="24"/>
      <c r="AC103" s="24"/>
      <c r="AD103" s="24"/>
      <c r="AE103" s="24"/>
      <c r="AF103" s="24"/>
      <c r="AG103" s="25"/>
    </row>
    <row r="104" spans="1:33" ht="38.1" customHeight="1" thickTop="1" thickBot="1" x14ac:dyDescent="0.45">
      <c r="A104" s="113"/>
      <c r="B104" s="113"/>
      <c r="C104" s="80"/>
      <c r="D104" s="80" t="s">
        <v>25</v>
      </c>
      <c r="E104" s="80"/>
      <c r="F104" s="87">
        <f ca="1">INDEX('التربية الاسلامية'!$D$3:$D$52,COUNTA(B$1:B101))</f>
        <v>6</v>
      </c>
      <c r="G104" s="87">
        <f ca="1">INDEX('اللغة العربية'!$D$3:$D$52,COUNTA(B$1:B101))</f>
        <v>7</v>
      </c>
      <c r="H104" s="87">
        <f ca="1">INDEX(الرياضيات!$D$3:$D$52,COUNTA(B$1:B101))</f>
        <v>6</v>
      </c>
      <c r="I104" s="84">
        <f ca="1">INDEX(العلوم!$D$3:$D$52,COUNTA(B$1:B101))</f>
        <v>8</v>
      </c>
      <c r="J104" s="84">
        <f ca="1">INDEX(الجغرافيا!$D$3:$D$52,COUNTA(B$1:B101))</f>
        <v>10</v>
      </c>
      <c r="K104" s="90">
        <f ca="1">INDEX(التاريخ!$D$3:$D$52,COUNTA(B$1:B101))</f>
        <v>8</v>
      </c>
      <c r="L104" s="90">
        <f ca="1">INDEX('اللغة الانجليزية'!$D$3:$D$52,COUNTA(B$1:B101))</f>
        <v>14</v>
      </c>
      <c r="M104" s="90">
        <f ca="1">INDEX(الحاسوب!$D$3:$D$52,COUNTA(B$1:B101))</f>
        <v>16</v>
      </c>
      <c r="N104" s="90">
        <f ca="1">INDEX('تربية وطنية'!$D$3:$D$52,COUNTA(B$1:B101))</f>
        <v>3</v>
      </c>
      <c r="O104" s="90">
        <f ca="1">INDEX('تربية فنية'!$D$3:$D$52,COUNTA(B$1:B101))</f>
        <v>7</v>
      </c>
      <c r="P104" s="80"/>
      <c r="Q104" s="80"/>
      <c r="R104" s="80"/>
      <c r="S104" s="80"/>
      <c r="T104" s="80"/>
      <c r="U104" s="83"/>
      <c r="W104" s="24"/>
      <c r="X104" s="24"/>
      <c r="Y104" s="24"/>
      <c r="Z104" s="24"/>
      <c r="AA104" s="24"/>
      <c r="AB104" s="24"/>
      <c r="AC104" s="24"/>
      <c r="AD104" s="24"/>
      <c r="AE104" s="24"/>
      <c r="AF104" s="24"/>
      <c r="AG104" s="25"/>
    </row>
    <row r="105" spans="1:33" ht="38.1" customHeight="1" thickTop="1" thickBot="1" x14ac:dyDescent="0.45">
      <c r="A105" s="113"/>
      <c r="B105" s="113"/>
      <c r="C105" s="80"/>
      <c r="D105" s="80" t="s">
        <v>7</v>
      </c>
      <c r="E105" s="80"/>
      <c r="F105" s="87">
        <f t="shared" ca="1" si="369"/>
        <v>9</v>
      </c>
      <c r="G105" s="87">
        <f t="shared" ref="G105:O105" ca="1" si="424">SUM(G103:G104)</f>
        <v>16</v>
      </c>
      <c r="H105" s="87">
        <f t="shared" ca="1" si="424"/>
        <v>11</v>
      </c>
      <c r="I105" s="84">
        <f t="shared" ca="1" si="424"/>
        <v>15</v>
      </c>
      <c r="J105" s="84">
        <f t="shared" ca="1" si="424"/>
        <v>19</v>
      </c>
      <c r="K105" s="90">
        <f t="shared" ca="1" si="424"/>
        <v>11</v>
      </c>
      <c r="L105" s="90">
        <f t="shared" ca="1" si="424"/>
        <v>27</v>
      </c>
      <c r="M105" s="90">
        <f t="shared" ca="1" si="424"/>
        <v>31</v>
      </c>
      <c r="N105" s="90">
        <f t="shared" ca="1" si="424"/>
        <v>5</v>
      </c>
      <c r="O105" s="90">
        <f t="shared" ca="1" si="424"/>
        <v>13</v>
      </c>
      <c r="P105" s="80"/>
      <c r="Q105" s="80"/>
      <c r="R105" s="80"/>
      <c r="S105" s="80"/>
      <c r="T105" s="80">
        <f t="shared" ref="T105" ca="1" si="425">IF(OR(F105&lt;$F$3/2,G105&lt;$FG$3/2,H105&lt;$H$3/2,I105&lt;$I$3/2,J105&lt;$J$3/2,K105&lt;$K$3/2,L105&lt;$L$3/2,M105&lt;$M$3/2,N105&lt;$N$3/2,O105&lt;$O$3/2),0,SUM(F105:M105))</f>
        <v>0</v>
      </c>
      <c r="U105" s="82" t="str">
        <f t="shared" ref="U105" ca="1" si="426">IF(T105=0,"ضعيف في "&amp;X105&amp;" "&amp;Y105&amp;" "&amp;Z105&amp;" "&amp;AA105&amp;""&amp;AB105&amp;" "&amp;AC105&amp;" "&amp;AD105&amp;" "&amp;AE105&amp;" "&amp;AF105&amp;" "&amp;AG105,IF(T105&gt;85%*T$3,"ممتاز",IF(T105&gt;75%*T$3,"جيد جدا",IF(T105&gt;65%*T$3,"جيد","مقبول"))))</f>
        <v>ضعيف في التربية الاسلامية اللغة العربية الرياضيات العلوم الجغرافيا التاريخ اللغة النجليزية الحاسوب التربية الوطنية التربية االفنية</v>
      </c>
      <c r="W105" s="23" t="str">
        <f ca="1">IF(MIN(X105&lt;&gt;""),B103,IF(MIN(Y105&lt;&gt;""),B103,IF(MIN(Z105&lt;&gt;""),B103,IF(MIN(AA105&lt;&gt;""),B103,IF(MIN(AB105&lt;&gt;""),B103,IF(MIN(AC105&lt;&gt;""),B103,IF(MIN(AD105&lt;&gt;""),B103,IF(MIN(AE105&lt;&gt;""),B103,IF(MIN(AF105&lt;&gt;""),B103,IF(MIN(AG105&lt;&gt;""),B103,""))))))))))</f>
        <v>الطالب 34</v>
      </c>
      <c r="X105" s="23" t="str">
        <f t="shared" ref="X105" ca="1" si="427">IF(MIN(F104=""),F$2,IF(MIN(F105&lt;$F$3/2),F$2,""))</f>
        <v>التربية الاسلامية</v>
      </c>
      <c r="Y105" s="23" t="str">
        <f t="shared" ref="Y105" ca="1" si="428">IF(MIN(G104=""),G$2,IF(MIN(G105&lt;$F$3/2),G$2,""))</f>
        <v>اللغة العربية</v>
      </c>
      <c r="Z105" s="23" t="str">
        <f t="shared" ref="Z105" ca="1" si="429">IF(MIN(H104=""),H$2,IF(MIN(H105&lt;$F$3/2),H$2,""))</f>
        <v>الرياضيات</v>
      </c>
      <c r="AA105" s="23" t="str">
        <f t="shared" ref="AA105" ca="1" si="430">IF(MIN(I104=""),I$2,IF(MIN(I105&lt;$F$3/2),I$2,""))</f>
        <v xml:space="preserve">العلوم </v>
      </c>
      <c r="AB105" s="23" t="str">
        <f t="shared" ref="AB105" ca="1" si="431">IF(MIN(J104=""),J$2,IF(MIN(J105&lt;$F$3/2),J$2,""))</f>
        <v>الجغرافيا</v>
      </c>
      <c r="AC105" s="23" t="str">
        <f t="shared" ref="AC105" ca="1" si="432">IF(MIN(K104=""),K$2,IF(MIN(K105&lt;$F$3/2),K$2,""))</f>
        <v>التاريخ</v>
      </c>
      <c r="AD105" s="23" t="str">
        <f t="shared" ref="AD105" ca="1" si="433">IF(MIN(L104=""),L$2,IF(MIN(L105&lt;$F$3/2),L$2,""))</f>
        <v>اللغة النجليزية</v>
      </c>
      <c r="AE105" s="23" t="str">
        <f t="shared" ref="AE105" ca="1" si="434">IF(MIN(M104=""),M$2,IF(MIN(M105&lt;$F$3/2),M$2,""))</f>
        <v>الحاسوب</v>
      </c>
      <c r="AF105" s="23" t="str">
        <f t="shared" ref="AF105" ca="1" si="435">IF(MIN(N104=""),N$2,IF(MIN(N105&lt;$F$3/2),N$2,""))</f>
        <v>التربية الوطنية</v>
      </c>
      <c r="AG105" s="23" t="str">
        <f t="shared" ref="AG105" ca="1" si="436">IF(MIN(O104=""),O$2,IF(MIN(O105&lt;$F$3/2),O$2,""))</f>
        <v>التربية االفنية</v>
      </c>
    </row>
    <row r="106" spans="1:33" ht="38.1" customHeight="1" thickTop="1" thickBot="1" x14ac:dyDescent="0.45">
      <c r="A106" s="113">
        <v>35</v>
      </c>
      <c r="B106" s="113" t="str">
        <f ca="1">INDEX('اسماء الطلبة'!$B$3:$B$40,COUNTA(B$1:B107))</f>
        <v>الطالب 35</v>
      </c>
      <c r="C106" s="80"/>
      <c r="D106" s="80" t="s">
        <v>24</v>
      </c>
      <c r="E106" s="80"/>
      <c r="F106" s="87">
        <f ca="1">INDEX( 'التربية الاسلامية'!$C$3:$C$52,COUNTA(B$1:B105))</f>
        <v>3</v>
      </c>
      <c r="G106" s="87">
        <f ca="1">INDEX( 'اللغة العربية'!$C$3:$C$52,COUNTA(B$1:B105))</f>
        <v>9</v>
      </c>
      <c r="H106" s="87">
        <f ca="1">INDEX(الرياضيات!$C$3:$C$52,COUNTA(B$1:B105))</f>
        <v>5</v>
      </c>
      <c r="I106" s="84">
        <f ca="1">INDEX(العلوم!$C$3:$C$52,COUNTA(B$1:B105))</f>
        <v>7</v>
      </c>
      <c r="J106" s="84">
        <f ca="1">INDEX(الجغرافيا!$C$3:$C$52,COUNTA(B$1:B105))</f>
        <v>9</v>
      </c>
      <c r="K106" s="90">
        <f ca="1">INDEX(التاريخ!$C$3:$C$52,COUNTA(B$1:B105))</f>
        <v>3</v>
      </c>
      <c r="L106" s="35">
        <f ca="1">INDEX('اللغة الانجليزية'!$C$3:$C$52,COUNTA(B$1:B105))</f>
        <v>13</v>
      </c>
      <c r="M106" s="90">
        <f ca="1">INDEX(الحاسوب!$C$3:$C$52,COUNTA(B$1:B105))</f>
        <v>15</v>
      </c>
      <c r="N106" s="90">
        <f ca="1">INDEX('تربية وطنية'!$C$3:$C$52,COUNTA(B$1:B105))</f>
        <v>2</v>
      </c>
      <c r="O106" s="90">
        <f ca="1">INDEX('تربية فنية'!$C$3:$C$52,COUNTA(B$1:B105))</f>
        <v>6</v>
      </c>
      <c r="P106" s="80"/>
      <c r="Q106" s="80"/>
      <c r="R106" s="80"/>
      <c r="S106" s="80"/>
      <c r="T106" s="80"/>
      <c r="U106" s="83"/>
      <c r="W106" s="24"/>
      <c r="X106" s="24"/>
      <c r="Y106" s="24"/>
      <c r="Z106" s="24"/>
      <c r="AA106" s="24"/>
      <c r="AB106" s="24"/>
      <c r="AC106" s="24"/>
      <c r="AD106" s="24"/>
      <c r="AE106" s="24"/>
      <c r="AF106" s="24"/>
      <c r="AG106" s="25"/>
    </row>
    <row r="107" spans="1:33" ht="38.1" customHeight="1" thickTop="1" thickBot="1" x14ac:dyDescent="0.45">
      <c r="A107" s="113"/>
      <c r="B107" s="113"/>
      <c r="C107" s="80"/>
      <c r="D107" s="80" t="s">
        <v>25</v>
      </c>
      <c r="E107" s="80"/>
      <c r="F107" s="87">
        <f ca="1">INDEX('التربية الاسلامية'!$D$3:$D$52,COUNTA(B$1:B104))</f>
        <v>6</v>
      </c>
      <c r="G107" s="87">
        <f ca="1">INDEX('اللغة العربية'!$D$3:$D$52,COUNTA(B$1:B104))</f>
        <v>7</v>
      </c>
      <c r="H107" s="87">
        <f ca="1">INDEX(الرياضيات!$D$3:$D$52,COUNTA(B$1:B104))</f>
        <v>6</v>
      </c>
      <c r="I107" s="84">
        <f ca="1">INDEX(العلوم!$D$3:$D$52,COUNTA(B$1:B104))</f>
        <v>8</v>
      </c>
      <c r="J107" s="84">
        <f ca="1">INDEX(الجغرافيا!$D$3:$D$52,COUNTA(B$1:B104))</f>
        <v>10</v>
      </c>
      <c r="K107" s="90">
        <f ca="1">INDEX(التاريخ!$D$3:$D$52,COUNTA(B$1:B104))</f>
        <v>8</v>
      </c>
      <c r="L107" s="90">
        <f ca="1">INDEX('اللغة الانجليزية'!$D$3:$D$52,COUNTA(B$1:B104))</f>
        <v>14</v>
      </c>
      <c r="M107" s="90">
        <f ca="1">INDEX(الحاسوب!$D$3:$D$52,COUNTA(B$1:B104))</f>
        <v>16</v>
      </c>
      <c r="N107" s="90">
        <f ca="1">INDEX('تربية وطنية'!$D$3:$D$52,COUNTA(B$1:B104))</f>
        <v>3</v>
      </c>
      <c r="O107" s="90">
        <f ca="1">INDEX('تربية فنية'!$D$3:$D$52,COUNTA(B$1:B104))</f>
        <v>7</v>
      </c>
      <c r="P107" s="80"/>
      <c r="Q107" s="80"/>
      <c r="R107" s="80"/>
      <c r="S107" s="80"/>
      <c r="T107" s="80"/>
      <c r="U107" s="83"/>
      <c r="W107" s="24"/>
      <c r="X107" s="24"/>
      <c r="Y107" s="24"/>
      <c r="Z107" s="24"/>
      <c r="AA107" s="24"/>
      <c r="AB107" s="24"/>
      <c r="AC107" s="24"/>
      <c r="AD107" s="24"/>
      <c r="AE107" s="24"/>
      <c r="AF107" s="24"/>
      <c r="AG107" s="25"/>
    </row>
    <row r="108" spans="1:33" ht="38.1" customHeight="1" thickTop="1" thickBot="1" x14ac:dyDescent="0.45">
      <c r="A108" s="113"/>
      <c r="B108" s="113"/>
      <c r="C108" s="80"/>
      <c r="D108" s="80" t="s">
        <v>7</v>
      </c>
      <c r="E108" s="80"/>
      <c r="F108" s="87">
        <f t="shared" ca="1" si="383"/>
        <v>9</v>
      </c>
      <c r="G108" s="87">
        <f t="shared" ref="G108:O108" ca="1" si="437">SUM(G106:G107)</f>
        <v>16</v>
      </c>
      <c r="H108" s="87">
        <f t="shared" ca="1" si="437"/>
        <v>11</v>
      </c>
      <c r="I108" s="84">
        <f t="shared" ca="1" si="437"/>
        <v>15</v>
      </c>
      <c r="J108" s="84">
        <f t="shared" ca="1" si="437"/>
        <v>19</v>
      </c>
      <c r="K108" s="90">
        <f t="shared" ca="1" si="437"/>
        <v>11</v>
      </c>
      <c r="L108" s="90">
        <f t="shared" ca="1" si="437"/>
        <v>27</v>
      </c>
      <c r="M108" s="90">
        <f t="shared" ca="1" si="437"/>
        <v>31</v>
      </c>
      <c r="N108" s="90">
        <f t="shared" ca="1" si="437"/>
        <v>5</v>
      </c>
      <c r="O108" s="90">
        <f t="shared" ca="1" si="437"/>
        <v>13</v>
      </c>
      <c r="P108" s="80"/>
      <c r="Q108" s="80"/>
      <c r="R108" s="80"/>
      <c r="S108" s="80"/>
      <c r="T108" s="80">
        <f t="shared" ref="T108" ca="1" si="438">IF(OR(F108&lt;$F$3/2,G108&lt;$FG$3/2,H108&lt;$H$3/2,I108&lt;$I$3/2,J108&lt;$J$3/2,K108&lt;$K$3/2,L108&lt;$L$3/2,M108&lt;$M$3/2,N108&lt;$N$3/2,O108&lt;$O$3/2),0,SUM(F108:M108))</f>
        <v>0</v>
      </c>
      <c r="U108" s="82" t="str">
        <f t="shared" ref="U108" ca="1" si="439">IF(T108=0,"ضعيف في "&amp;X108&amp;" "&amp;Y108&amp;" "&amp;Z108&amp;" "&amp;AA108&amp;""&amp;AB108&amp;" "&amp;AC108&amp;" "&amp;AD108&amp;" "&amp;AE108&amp;" "&amp;AF108&amp;" "&amp;AG108,IF(T108&gt;85%*T$3,"ممتاز",IF(T108&gt;75%*T$3,"جيد جدا",IF(T108&gt;65%*T$3,"جيد","مقبول"))))</f>
        <v>ضعيف في التربية الاسلامية اللغة العربية الرياضيات العلوم الجغرافيا التاريخ اللغة النجليزية الحاسوب التربية الوطنية التربية االفنية</v>
      </c>
      <c r="W108" s="23" t="str">
        <f ca="1">IF(MIN(X108&lt;&gt;""),B106,IF(MIN(Y108&lt;&gt;""),B106,IF(MIN(Z108&lt;&gt;""),B106,IF(MIN(AA108&lt;&gt;""),B106,IF(MIN(AB108&lt;&gt;""),B106,IF(MIN(AC108&lt;&gt;""),B106,IF(MIN(AD108&lt;&gt;""),B106,IF(MIN(AE108&lt;&gt;""),B106,IF(MIN(AF108&lt;&gt;""),B106,IF(MIN(AG108&lt;&gt;""),B106,""))))))))))</f>
        <v>الطالب 35</v>
      </c>
      <c r="X108" s="23" t="str">
        <f t="shared" ref="X108" ca="1" si="440">IF(MIN(F107=""),F$2,IF(MIN(F108&lt;$F$3/2),F$2,""))</f>
        <v>التربية الاسلامية</v>
      </c>
      <c r="Y108" s="23" t="str">
        <f t="shared" ref="Y108" ca="1" si="441">IF(MIN(G107=""),G$2,IF(MIN(G108&lt;$F$3/2),G$2,""))</f>
        <v>اللغة العربية</v>
      </c>
      <c r="Z108" s="23" t="str">
        <f t="shared" ref="Z108" ca="1" si="442">IF(MIN(H107=""),H$2,IF(MIN(H108&lt;$F$3/2),H$2,""))</f>
        <v>الرياضيات</v>
      </c>
      <c r="AA108" s="23" t="str">
        <f t="shared" ref="AA108" ca="1" si="443">IF(MIN(I107=""),I$2,IF(MIN(I108&lt;$F$3/2),I$2,""))</f>
        <v xml:space="preserve">العلوم </v>
      </c>
      <c r="AB108" s="23" t="str">
        <f t="shared" ref="AB108" ca="1" si="444">IF(MIN(J107=""),J$2,IF(MIN(J108&lt;$F$3/2),J$2,""))</f>
        <v>الجغرافيا</v>
      </c>
      <c r="AC108" s="23" t="str">
        <f t="shared" ref="AC108" ca="1" si="445">IF(MIN(K107=""),K$2,IF(MIN(K108&lt;$F$3/2),K$2,""))</f>
        <v>التاريخ</v>
      </c>
      <c r="AD108" s="23" t="str">
        <f t="shared" ref="AD108" ca="1" si="446">IF(MIN(L107=""),L$2,IF(MIN(L108&lt;$F$3/2),L$2,""))</f>
        <v>اللغة النجليزية</v>
      </c>
      <c r="AE108" s="23" t="str">
        <f t="shared" ref="AE108" ca="1" si="447">IF(MIN(M107=""),M$2,IF(MIN(M108&lt;$F$3/2),M$2,""))</f>
        <v>الحاسوب</v>
      </c>
      <c r="AF108" s="23" t="str">
        <f t="shared" ref="AF108" ca="1" si="448">IF(MIN(N107=""),N$2,IF(MIN(N108&lt;$F$3/2),N$2,""))</f>
        <v>التربية الوطنية</v>
      </c>
      <c r="AG108" s="23" t="str">
        <f t="shared" ref="AG108" ca="1" si="449">IF(MIN(O107=""),O$2,IF(MIN(O108&lt;$F$3/2),O$2,""))</f>
        <v>التربية االفنية</v>
      </c>
    </row>
    <row r="109" spans="1:33" ht="38.1" customHeight="1" thickTop="1" thickBot="1" x14ac:dyDescent="0.45">
      <c r="A109" s="113">
        <v>36</v>
      </c>
      <c r="B109" s="113" t="str">
        <f ca="1">INDEX('اسماء الطلبة'!$B$3:$B$40,COUNTA(B$1:B110))</f>
        <v>الطالب 36</v>
      </c>
      <c r="C109" s="80"/>
      <c r="D109" s="80" t="s">
        <v>24</v>
      </c>
      <c r="E109" s="80"/>
      <c r="F109" s="87">
        <f ca="1">INDEX( 'التربية الاسلامية'!$C$3:$C$52,COUNTA(B$1:B108))</f>
        <v>3</v>
      </c>
      <c r="G109" s="87">
        <f ca="1">INDEX( 'اللغة العربية'!$C$3:$C$52,COUNTA(B$1:B108))</f>
        <v>9</v>
      </c>
      <c r="H109" s="87">
        <f ca="1">INDEX(الرياضيات!$C$3:$C$52,COUNTA(B$1:B108))</f>
        <v>5</v>
      </c>
      <c r="I109" s="84">
        <f ca="1">INDEX(العلوم!$C$3:$C$52,COUNTA(B$1:B108))</f>
        <v>7</v>
      </c>
      <c r="J109" s="84">
        <f ca="1">INDEX(الجغرافيا!$C$3:$C$52,COUNTA(B$1:B108))</f>
        <v>9</v>
      </c>
      <c r="K109" s="90">
        <f ca="1">INDEX(التاريخ!$C$3:$C$52,COUNTA(B$1:B108))</f>
        <v>3</v>
      </c>
      <c r="L109" s="35">
        <f ca="1">INDEX('اللغة الانجليزية'!$C$3:$C$52,COUNTA(B$1:B108))</f>
        <v>13</v>
      </c>
      <c r="M109" s="90">
        <f ca="1">INDEX(الحاسوب!$C$3:$C$52,COUNTA(B$1:B108))</f>
        <v>15</v>
      </c>
      <c r="N109" s="90">
        <f ca="1">INDEX('تربية وطنية'!$C$3:$C$52,COUNTA(B$1:B108))</f>
        <v>2</v>
      </c>
      <c r="O109" s="90">
        <f ca="1">INDEX('تربية فنية'!$C$3:$C$52,COUNTA(B$1:B108))</f>
        <v>6</v>
      </c>
      <c r="P109" s="80"/>
      <c r="Q109" s="80"/>
      <c r="R109" s="80"/>
      <c r="S109" s="80"/>
      <c r="T109" s="80"/>
      <c r="U109" s="83"/>
      <c r="W109" s="24"/>
      <c r="X109" s="24"/>
      <c r="Y109" s="24"/>
      <c r="Z109" s="24"/>
      <c r="AA109" s="24"/>
      <c r="AB109" s="24"/>
      <c r="AC109" s="24"/>
      <c r="AD109" s="24"/>
      <c r="AE109" s="24"/>
      <c r="AF109" s="24"/>
      <c r="AG109" s="25"/>
    </row>
    <row r="110" spans="1:33" ht="38.1" customHeight="1" thickTop="1" thickBot="1" x14ac:dyDescent="0.45">
      <c r="A110" s="113"/>
      <c r="B110" s="113"/>
      <c r="C110" s="80"/>
      <c r="D110" s="80" t="s">
        <v>25</v>
      </c>
      <c r="E110" s="80"/>
      <c r="F110" s="87">
        <f ca="1">INDEX('التربية الاسلامية'!$D$3:$D$52,COUNTA(B$1:B107))</f>
        <v>6</v>
      </c>
      <c r="G110" s="87">
        <f ca="1">INDEX('اللغة العربية'!$D$3:$D$52,COUNTA(B$1:B107))</f>
        <v>7</v>
      </c>
      <c r="H110" s="87">
        <f ca="1">INDEX(الرياضيات!$D$3:$D$52,COUNTA(B$1:B107))</f>
        <v>6</v>
      </c>
      <c r="I110" s="84">
        <f ca="1">INDEX(العلوم!$D$3:$D$52,COUNTA(B$1:B107))</f>
        <v>8</v>
      </c>
      <c r="J110" s="84">
        <f ca="1">INDEX(الجغرافيا!$D$3:$D$52,COUNTA(B$1:B107))</f>
        <v>10</v>
      </c>
      <c r="K110" s="90">
        <f ca="1">INDEX(التاريخ!$D$3:$D$52,COUNTA(B$1:B107))</f>
        <v>8</v>
      </c>
      <c r="L110" s="90">
        <f ca="1">INDEX('اللغة الانجليزية'!$D$3:$D$52,COUNTA(B$1:B107))</f>
        <v>14</v>
      </c>
      <c r="M110" s="90">
        <f ca="1">INDEX(الحاسوب!$D$3:$D$52,COUNTA(B$1:B107))</f>
        <v>16</v>
      </c>
      <c r="N110" s="90">
        <f ca="1">INDEX('تربية وطنية'!$D$3:$D$52,COUNTA(B$1:B107))</f>
        <v>3</v>
      </c>
      <c r="O110" s="90">
        <f ca="1">INDEX('تربية فنية'!$D$3:$D$52,COUNTA(B$1:B107))</f>
        <v>7</v>
      </c>
      <c r="P110" s="80"/>
      <c r="Q110" s="80"/>
      <c r="R110" s="80"/>
      <c r="S110" s="80"/>
      <c r="T110" s="80"/>
      <c r="U110" s="83"/>
      <c r="W110" s="24"/>
      <c r="X110" s="24"/>
      <c r="Y110" s="24"/>
      <c r="Z110" s="24"/>
      <c r="AA110" s="24"/>
      <c r="AB110" s="24"/>
      <c r="AC110" s="24"/>
      <c r="AD110" s="24"/>
      <c r="AE110" s="24"/>
      <c r="AF110" s="24"/>
      <c r="AG110" s="25"/>
    </row>
    <row r="111" spans="1:33" ht="38.1" customHeight="1" thickTop="1" thickBot="1" x14ac:dyDescent="0.45">
      <c r="A111" s="113"/>
      <c r="B111" s="113"/>
      <c r="C111" s="80"/>
      <c r="D111" s="80" t="s">
        <v>7</v>
      </c>
      <c r="E111" s="80"/>
      <c r="F111" s="87">
        <f t="shared" ca="1" si="397"/>
        <v>9</v>
      </c>
      <c r="G111" s="87">
        <f t="shared" ref="G111:O111" ca="1" si="450">SUM(G109:G110)</f>
        <v>16</v>
      </c>
      <c r="H111" s="87">
        <f t="shared" ca="1" si="450"/>
        <v>11</v>
      </c>
      <c r="I111" s="84">
        <f t="shared" ca="1" si="450"/>
        <v>15</v>
      </c>
      <c r="J111" s="84">
        <f t="shared" ca="1" si="450"/>
        <v>19</v>
      </c>
      <c r="K111" s="90">
        <f t="shared" ca="1" si="450"/>
        <v>11</v>
      </c>
      <c r="L111" s="90">
        <f t="shared" ca="1" si="450"/>
        <v>27</v>
      </c>
      <c r="M111" s="90">
        <f t="shared" ca="1" si="450"/>
        <v>31</v>
      </c>
      <c r="N111" s="90">
        <f t="shared" ca="1" si="450"/>
        <v>5</v>
      </c>
      <c r="O111" s="90">
        <f t="shared" ca="1" si="450"/>
        <v>13</v>
      </c>
      <c r="P111" s="80"/>
      <c r="Q111" s="80"/>
      <c r="R111" s="80"/>
      <c r="S111" s="80"/>
      <c r="T111" s="80">
        <f t="shared" ref="T111" ca="1" si="451">IF(OR(F111&lt;$F$3/2,G111&lt;$FG$3/2,H111&lt;$H$3/2,I111&lt;$I$3/2,J111&lt;$J$3/2,K111&lt;$K$3/2,L111&lt;$L$3/2,M111&lt;$M$3/2,N111&lt;$N$3/2,O111&lt;$O$3/2),0,SUM(F111:M111))</f>
        <v>0</v>
      </c>
      <c r="U111" s="82" t="str">
        <f t="shared" ref="U111" ca="1" si="452">IF(T111=0,"ضعيف في "&amp;X111&amp;" "&amp;Y111&amp;" "&amp;Z111&amp;" "&amp;AA111&amp;""&amp;AB111&amp;" "&amp;AC111&amp;" "&amp;AD111&amp;" "&amp;AE111&amp;" "&amp;AF111&amp;" "&amp;AG111,IF(T111&gt;85%*T$3,"ممتاز",IF(T111&gt;75%*T$3,"جيد جدا",IF(T111&gt;65%*T$3,"جيد","مقبول"))))</f>
        <v>ضعيف في التربية الاسلامية اللغة العربية الرياضيات العلوم الجغرافيا التاريخ اللغة النجليزية الحاسوب التربية الوطنية التربية االفنية</v>
      </c>
      <c r="W111" s="23" t="str">
        <f ca="1">IF(MIN(X111&lt;&gt;""),B109,IF(MIN(Y111&lt;&gt;""),B109,IF(MIN(Z111&lt;&gt;""),B109,IF(MIN(AA111&lt;&gt;""),B109,IF(MIN(AB111&lt;&gt;""),B109,IF(MIN(AC111&lt;&gt;""),B109,IF(MIN(AD111&lt;&gt;""),B109,IF(MIN(AE111&lt;&gt;""),B109,IF(MIN(AF111&lt;&gt;""),B109,IF(MIN(AG111&lt;&gt;""),B109,""))))))))))</f>
        <v>الطالب 36</v>
      </c>
      <c r="X111" s="23" t="str">
        <f t="shared" ref="X111" ca="1" si="453">IF(MIN(F110=""),F$2,IF(MIN(F111&lt;$F$3/2),F$2,""))</f>
        <v>التربية الاسلامية</v>
      </c>
      <c r="Y111" s="23" t="str">
        <f t="shared" ref="Y111" ca="1" si="454">IF(MIN(G110=""),G$2,IF(MIN(G111&lt;$F$3/2),G$2,""))</f>
        <v>اللغة العربية</v>
      </c>
      <c r="Z111" s="23" t="str">
        <f t="shared" ref="Z111" ca="1" si="455">IF(MIN(H110=""),H$2,IF(MIN(H111&lt;$F$3/2),H$2,""))</f>
        <v>الرياضيات</v>
      </c>
      <c r="AA111" s="23" t="str">
        <f t="shared" ref="AA111" ca="1" si="456">IF(MIN(I110=""),I$2,IF(MIN(I111&lt;$F$3/2),I$2,""))</f>
        <v xml:space="preserve">العلوم </v>
      </c>
      <c r="AB111" s="23" t="str">
        <f t="shared" ref="AB111" ca="1" si="457">IF(MIN(J110=""),J$2,IF(MIN(J111&lt;$F$3/2),J$2,""))</f>
        <v>الجغرافيا</v>
      </c>
      <c r="AC111" s="23" t="str">
        <f t="shared" ref="AC111" ca="1" si="458">IF(MIN(K110=""),K$2,IF(MIN(K111&lt;$F$3/2),K$2,""))</f>
        <v>التاريخ</v>
      </c>
      <c r="AD111" s="23" t="str">
        <f t="shared" ref="AD111" ca="1" si="459">IF(MIN(L110=""),L$2,IF(MIN(L111&lt;$F$3/2),L$2,""))</f>
        <v>اللغة النجليزية</v>
      </c>
      <c r="AE111" s="23" t="str">
        <f t="shared" ref="AE111" ca="1" si="460">IF(MIN(M110=""),M$2,IF(MIN(M111&lt;$F$3/2),M$2,""))</f>
        <v>الحاسوب</v>
      </c>
      <c r="AF111" s="23" t="str">
        <f t="shared" ref="AF111" ca="1" si="461">IF(MIN(N110=""),N$2,IF(MIN(N111&lt;$F$3/2),N$2,""))</f>
        <v>التربية الوطنية</v>
      </c>
      <c r="AG111" s="23" t="str">
        <f t="shared" ref="AG111" ca="1" si="462">IF(MIN(O110=""),O$2,IF(MIN(O111&lt;$F$3/2),O$2,""))</f>
        <v>التربية االفنية</v>
      </c>
    </row>
    <row r="112" spans="1:33" ht="38.1" customHeight="1" thickTop="1" thickBot="1" x14ac:dyDescent="0.45">
      <c r="A112" s="113">
        <v>37</v>
      </c>
      <c r="B112" s="113" t="str">
        <f ca="1">INDEX('اسماء الطلبة'!$B$3:$B$40,COUNTA(B$1:B113))</f>
        <v>الطالب 37</v>
      </c>
      <c r="C112" s="80"/>
      <c r="D112" s="80" t="s">
        <v>24</v>
      </c>
      <c r="E112" s="80"/>
      <c r="F112" s="87">
        <f ca="1">INDEX( 'التربية الاسلامية'!$C$3:$C$52,COUNTA(B$1:B111))</f>
        <v>3</v>
      </c>
      <c r="G112" s="87">
        <f ca="1">INDEX( 'اللغة العربية'!$C$3:$C$52,COUNTA(B$1:B111))</f>
        <v>9</v>
      </c>
      <c r="H112" s="87">
        <f ca="1">INDEX(الرياضيات!$C$3:$C$52,COUNTA(B$1:B111))</f>
        <v>5</v>
      </c>
      <c r="I112" s="84">
        <f ca="1">INDEX(العلوم!$C$3:$C$52,COUNTA(B$1:B111))</f>
        <v>7</v>
      </c>
      <c r="J112" s="84">
        <f ca="1">INDEX(الجغرافيا!$C$3:$C$52,COUNTA(B$1:B111))</f>
        <v>9</v>
      </c>
      <c r="K112" s="90">
        <f ca="1">INDEX(التاريخ!$C$3:$C$52,COUNTA(B$1:B111))</f>
        <v>3</v>
      </c>
      <c r="L112" s="35">
        <f ca="1">INDEX('اللغة الانجليزية'!$C$3:$C$52,COUNTA(B$1:B111))</f>
        <v>13</v>
      </c>
      <c r="M112" s="90">
        <f ca="1">INDEX(الحاسوب!$C$3:$C$52,COUNTA(B$1:B111))</f>
        <v>15</v>
      </c>
      <c r="N112" s="90">
        <f ca="1">INDEX('تربية وطنية'!$C$3:$C$52,COUNTA(B$1:B111))</f>
        <v>2</v>
      </c>
      <c r="O112" s="90">
        <f ca="1">INDEX('تربية فنية'!$C$3:$C$52,COUNTA(B$1:B111))</f>
        <v>6</v>
      </c>
      <c r="P112" s="80"/>
      <c r="Q112" s="80"/>
      <c r="R112" s="80"/>
      <c r="S112" s="80"/>
      <c r="T112" s="80"/>
      <c r="U112" s="83"/>
      <c r="W112" s="24"/>
      <c r="X112" s="24"/>
      <c r="Y112" s="24"/>
      <c r="Z112" s="24"/>
      <c r="AA112" s="24"/>
      <c r="AB112" s="24"/>
      <c r="AC112" s="24"/>
      <c r="AD112" s="24"/>
      <c r="AE112" s="24"/>
      <c r="AF112" s="24"/>
      <c r="AG112" s="25"/>
    </row>
    <row r="113" spans="1:33" ht="38.1" customHeight="1" thickTop="1" thickBot="1" x14ac:dyDescent="0.45">
      <c r="A113" s="113"/>
      <c r="B113" s="113"/>
      <c r="C113" s="80"/>
      <c r="D113" s="80" t="s">
        <v>25</v>
      </c>
      <c r="E113" s="80"/>
      <c r="F113" s="87">
        <f ca="1">INDEX('التربية الاسلامية'!$D$3:$D$52,COUNTA(B$1:B110))</f>
        <v>6</v>
      </c>
      <c r="G113" s="87">
        <f ca="1">INDEX('اللغة العربية'!$D$3:$D$52,COUNTA(B$1:B110))</f>
        <v>7</v>
      </c>
      <c r="H113" s="87">
        <f ca="1">INDEX(الرياضيات!$D$3:$D$52,COUNTA(B$1:B110))</f>
        <v>6</v>
      </c>
      <c r="I113" s="84">
        <f ca="1">INDEX(العلوم!$D$3:$D$52,COUNTA(B$1:B110))</f>
        <v>8</v>
      </c>
      <c r="J113" s="84">
        <f ca="1">INDEX(الجغرافيا!$D$3:$D$52,COUNTA(B$1:B110))</f>
        <v>10</v>
      </c>
      <c r="K113" s="90">
        <f ca="1">INDEX(التاريخ!$D$3:$D$52,COUNTA(B$1:B110))</f>
        <v>8</v>
      </c>
      <c r="L113" s="90">
        <f ca="1">INDEX('اللغة الانجليزية'!$D$3:$D$52,COUNTA(B$1:B110))</f>
        <v>14</v>
      </c>
      <c r="M113" s="90">
        <f ca="1">INDEX(الحاسوب!$D$3:$D$52,COUNTA(B$1:B110))</f>
        <v>16</v>
      </c>
      <c r="N113" s="90">
        <f ca="1">INDEX('تربية وطنية'!$D$3:$D$52,COUNTA(B$1:B110))</f>
        <v>3</v>
      </c>
      <c r="O113" s="90">
        <f ca="1">INDEX('تربية فنية'!$D$3:$D$52,COUNTA(B$1:B110))</f>
        <v>7</v>
      </c>
      <c r="P113" s="80"/>
      <c r="Q113" s="80"/>
      <c r="R113" s="80"/>
      <c r="S113" s="80"/>
      <c r="T113" s="80"/>
      <c r="U113" s="83"/>
      <c r="W113" s="24"/>
      <c r="X113" s="24"/>
      <c r="Y113" s="24"/>
      <c r="Z113" s="24"/>
      <c r="AA113" s="24"/>
      <c r="AB113" s="24"/>
      <c r="AC113" s="24"/>
      <c r="AD113" s="24"/>
      <c r="AE113" s="24"/>
      <c r="AF113" s="24"/>
      <c r="AG113" s="25"/>
    </row>
    <row r="114" spans="1:33" ht="38.1" customHeight="1" thickTop="1" thickBot="1" x14ac:dyDescent="0.45">
      <c r="A114" s="113"/>
      <c r="B114" s="113"/>
      <c r="C114" s="80"/>
      <c r="D114" s="80" t="s">
        <v>7</v>
      </c>
      <c r="E114" s="80"/>
      <c r="F114" s="87">
        <f t="shared" ref="F114:O114" ca="1" si="463">SUM(F112:F113)</f>
        <v>9</v>
      </c>
      <c r="G114" s="87">
        <f t="shared" ca="1" si="463"/>
        <v>16</v>
      </c>
      <c r="H114" s="87">
        <f t="shared" ca="1" si="463"/>
        <v>11</v>
      </c>
      <c r="I114" s="84">
        <f t="shared" ca="1" si="463"/>
        <v>15</v>
      </c>
      <c r="J114" s="84">
        <f t="shared" ca="1" si="463"/>
        <v>19</v>
      </c>
      <c r="K114" s="90">
        <f t="shared" ca="1" si="463"/>
        <v>11</v>
      </c>
      <c r="L114" s="90">
        <f t="shared" ca="1" si="463"/>
        <v>27</v>
      </c>
      <c r="M114" s="90">
        <f t="shared" ca="1" si="463"/>
        <v>31</v>
      </c>
      <c r="N114" s="90">
        <f t="shared" ca="1" si="463"/>
        <v>5</v>
      </c>
      <c r="O114" s="90">
        <f t="shared" ca="1" si="463"/>
        <v>13</v>
      </c>
      <c r="P114" s="80"/>
      <c r="Q114" s="80"/>
      <c r="R114" s="80"/>
      <c r="S114" s="80"/>
      <c r="T114" s="80">
        <f t="shared" ref="T114" ca="1" si="464">IF(OR(F114&lt;$F$3/2,G114&lt;$FG$3/2,H114&lt;$H$3/2,I114&lt;$I$3/2,J114&lt;$J$3/2,K114&lt;$K$3/2,L114&lt;$L$3/2,M114&lt;$M$3/2,N114&lt;$N$3/2,O114&lt;$O$3/2),0,SUM(F114:M114))</f>
        <v>0</v>
      </c>
      <c r="U114" s="82" t="str">
        <f t="shared" ref="U114" ca="1" si="465">IF(T114=0,"ضعيف في "&amp;X114&amp;" "&amp;Y114&amp;" "&amp;Z114&amp;" "&amp;AA114&amp;""&amp;AB114&amp;" "&amp;AC114&amp;" "&amp;AD114&amp;" "&amp;AE114&amp;" "&amp;AF114&amp;" "&amp;AG114,IF(T114&gt;85%*T$3,"ممتاز",IF(T114&gt;75%*T$3,"جيد جدا",IF(T114&gt;65%*T$3,"جيد","مقبول"))))</f>
        <v>ضعيف في التربية الاسلامية اللغة العربية الرياضيات العلوم الجغرافيا التاريخ اللغة النجليزية الحاسوب التربية الوطنية التربية االفنية</v>
      </c>
      <c r="W114" s="23" t="str">
        <f ca="1">IF(MIN(X114&lt;&gt;""),B112,IF(MIN(Y114&lt;&gt;""),B112,IF(MIN(Z114&lt;&gt;""),B112,IF(MIN(AA114&lt;&gt;""),B112,IF(MIN(AB114&lt;&gt;""),B112,IF(MIN(AC114&lt;&gt;""),B112,IF(MIN(AD114&lt;&gt;""),B112,IF(MIN(AE114&lt;&gt;""),B112,IF(MIN(AF114&lt;&gt;""),B112,IF(MIN(AG114&lt;&gt;""),B112,""))))))))))</f>
        <v>الطالب 37</v>
      </c>
      <c r="X114" s="23" t="str">
        <f t="shared" ref="X114" ca="1" si="466">IF(MIN(F113=""),F$2,IF(MIN(F114&lt;$F$3/2),F$2,""))</f>
        <v>التربية الاسلامية</v>
      </c>
      <c r="Y114" s="23" t="str">
        <f t="shared" ref="Y114" ca="1" si="467">IF(MIN(G113=""),G$2,IF(MIN(G114&lt;$F$3/2),G$2,""))</f>
        <v>اللغة العربية</v>
      </c>
      <c r="Z114" s="23" t="str">
        <f t="shared" ref="Z114" ca="1" si="468">IF(MIN(H113=""),H$2,IF(MIN(H114&lt;$F$3/2),H$2,""))</f>
        <v>الرياضيات</v>
      </c>
      <c r="AA114" s="23" t="str">
        <f t="shared" ref="AA114" ca="1" si="469">IF(MIN(I113=""),I$2,IF(MIN(I114&lt;$F$3/2),I$2,""))</f>
        <v xml:space="preserve">العلوم </v>
      </c>
      <c r="AB114" s="23" t="str">
        <f t="shared" ref="AB114" ca="1" si="470">IF(MIN(J113=""),J$2,IF(MIN(J114&lt;$F$3/2),J$2,""))</f>
        <v>الجغرافيا</v>
      </c>
      <c r="AC114" s="23" t="str">
        <f t="shared" ref="AC114" ca="1" si="471">IF(MIN(K113=""),K$2,IF(MIN(K114&lt;$F$3/2),K$2,""))</f>
        <v>التاريخ</v>
      </c>
      <c r="AD114" s="23" t="str">
        <f t="shared" ref="AD114" ca="1" si="472">IF(MIN(L113=""),L$2,IF(MIN(L114&lt;$F$3/2),L$2,""))</f>
        <v>اللغة النجليزية</v>
      </c>
      <c r="AE114" s="23" t="str">
        <f t="shared" ref="AE114" ca="1" si="473">IF(MIN(M113=""),M$2,IF(MIN(M114&lt;$F$3/2),M$2,""))</f>
        <v>الحاسوب</v>
      </c>
      <c r="AF114" s="23" t="str">
        <f t="shared" ref="AF114" ca="1" si="474">IF(MIN(N113=""),N$2,IF(MIN(N114&lt;$F$3/2),N$2,""))</f>
        <v>التربية الوطنية</v>
      </c>
      <c r="AG114" s="23" t="str">
        <f t="shared" ref="AG114" ca="1" si="475">IF(MIN(O113=""),O$2,IF(MIN(O114&lt;$F$3/2),O$2,""))</f>
        <v>التربية االفنية</v>
      </c>
    </row>
    <row r="115" spans="1:33" ht="38.1" customHeight="1" thickTop="1" thickBot="1" x14ac:dyDescent="0.45">
      <c r="A115" s="113">
        <v>38</v>
      </c>
      <c r="B115" s="113" t="str">
        <f ca="1">INDEX('اسماء الطلبة'!$B$3:$B$50,COUNTA(B$1:B116))</f>
        <v>الطالب 38</v>
      </c>
      <c r="C115" s="80"/>
      <c r="D115" s="80" t="s">
        <v>24</v>
      </c>
      <c r="E115" s="80"/>
      <c r="F115" s="87">
        <f ca="1">INDEX( 'التربية الاسلامية'!$C$3:$C$52,COUNTA(B$1:B114))</f>
        <v>3</v>
      </c>
      <c r="G115" s="87">
        <f ca="1">INDEX( 'اللغة العربية'!$C$3:$C$52,COUNTA(B$1:B114))</f>
        <v>9</v>
      </c>
      <c r="H115" s="87">
        <f ca="1">INDEX(الرياضيات!$C$3:$C$52,COUNTA(B$1:B114))</f>
        <v>5</v>
      </c>
      <c r="I115" s="84">
        <f ca="1">INDEX(العلوم!$C$3:$C$52,COUNTA(B$1:B114))</f>
        <v>7</v>
      </c>
      <c r="J115" s="84">
        <f ca="1">INDEX(الجغرافيا!$C$3:$C$52,COUNTA(B$1:B114))</f>
        <v>9</v>
      </c>
      <c r="K115" s="90">
        <f ca="1">INDEX(التاريخ!$C$3:$C$52,COUNTA(B$1:B114))</f>
        <v>3</v>
      </c>
      <c r="L115" s="35">
        <f ca="1">INDEX('اللغة الانجليزية'!$C$3:$C$52,COUNTA(B$1:B114))</f>
        <v>13</v>
      </c>
      <c r="M115" s="90">
        <f ca="1">INDEX(الحاسوب!$C$3:$C$52,COUNTA(B$1:B114))</f>
        <v>15</v>
      </c>
      <c r="N115" s="90">
        <f ca="1">INDEX('تربية وطنية'!$C$3:$C$52,COUNTA(B$1:B114))</f>
        <v>2</v>
      </c>
      <c r="O115" s="90">
        <f ca="1">INDEX('تربية فنية'!$C$3:$C$52,COUNTA(B$1:B114))</f>
        <v>6</v>
      </c>
      <c r="P115" s="80"/>
      <c r="Q115" s="80"/>
      <c r="R115" s="80"/>
      <c r="S115" s="80"/>
      <c r="T115" s="80"/>
      <c r="U115" s="83"/>
      <c r="W115" s="24"/>
      <c r="X115" s="24"/>
      <c r="Y115" s="24"/>
      <c r="Z115" s="24"/>
      <c r="AA115" s="24"/>
      <c r="AB115" s="24"/>
      <c r="AC115" s="24"/>
      <c r="AD115" s="24"/>
      <c r="AE115" s="24"/>
      <c r="AF115" s="24"/>
      <c r="AG115" s="25"/>
    </row>
    <row r="116" spans="1:33" ht="38.1" customHeight="1" thickTop="1" thickBot="1" x14ac:dyDescent="0.45">
      <c r="A116" s="113"/>
      <c r="B116" s="113"/>
      <c r="C116" s="80"/>
      <c r="D116" s="80" t="s">
        <v>25</v>
      </c>
      <c r="E116" s="80"/>
      <c r="F116" s="87">
        <f ca="1">INDEX('التربية الاسلامية'!$D$3:$D$52,COUNTA(B$1:B113))</f>
        <v>6</v>
      </c>
      <c r="G116" s="87">
        <f ca="1">INDEX('اللغة العربية'!$D$3:$D$52,COUNTA(B$1:B113))</f>
        <v>7</v>
      </c>
      <c r="H116" s="87">
        <f ca="1">INDEX(الرياضيات!$D$3:$D$52,COUNTA(B$1:B113))</f>
        <v>6</v>
      </c>
      <c r="I116" s="84">
        <f ca="1">INDEX(العلوم!$D$3:$D$52,COUNTA(B$1:B113))</f>
        <v>8</v>
      </c>
      <c r="J116" s="84">
        <f ca="1">INDEX(الجغرافيا!$D$3:$D$52,COUNTA(B$1:B113))</f>
        <v>10</v>
      </c>
      <c r="K116" s="90">
        <f ca="1">INDEX(التاريخ!$D$3:$D$52,COUNTA(B$1:B113))</f>
        <v>8</v>
      </c>
      <c r="L116" s="90">
        <f ca="1">INDEX('اللغة الانجليزية'!$D$3:$D$52,COUNTA(B$1:B113))</f>
        <v>14</v>
      </c>
      <c r="M116" s="90">
        <f ca="1">INDEX(الحاسوب!$D$3:$D$52,COUNTA(B$1:B113))</f>
        <v>16</v>
      </c>
      <c r="N116" s="90">
        <f ca="1">INDEX('تربية وطنية'!$D$3:$D$52,COUNTA(B$1:B113))</f>
        <v>3</v>
      </c>
      <c r="O116" s="90">
        <f ca="1">INDEX('تربية فنية'!$D$3:$D$52,COUNTA(B$1:B113))</f>
        <v>7</v>
      </c>
      <c r="P116" s="80"/>
      <c r="Q116" s="80"/>
      <c r="R116" s="80"/>
      <c r="S116" s="80"/>
      <c r="T116" s="80"/>
      <c r="U116" s="83"/>
      <c r="W116" s="24"/>
      <c r="X116" s="24"/>
      <c r="Y116" s="24"/>
      <c r="Z116" s="24"/>
      <c r="AA116" s="24"/>
      <c r="AB116" s="24"/>
      <c r="AC116" s="24"/>
      <c r="AD116" s="24"/>
      <c r="AE116" s="24"/>
      <c r="AF116" s="24"/>
      <c r="AG116" s="25"/>
    </row>
    <row r="117" spans="1:33" ht="38.1" customHeight="1" thickTop="1" thickBot="1" x14ac:dyDescent="0.45">
      <c r="A117" s="113"/>
      <c r="B117" s="113"/>
      <c r="C117" s="80"/>
      <c r="D117" s="80" t="s">
        <v>7</v>
      </c>
      <c r="E117" s="80"/>
      <c r="F117" s="87">
        <f t="shared" ca="1" si="369"/>
        <v>9</v>
      </c>
      <c r="G117" s="87">
        <f t="shared" ref="G117:O117" ca="1" si="476">SUM(G115:G116)</f>
        <v>16</v>
      </c>
      <c r="H117" s="87">
        <f t="shared" ca="1" si="476"/>
        <v>11</v>
      </c>
      <c r="I117" s="84">
        <f t="shared" ca="1" si="476"/>
        <v>15</v>
      </c>
      <c r="J117" s="84">
        <f t="shared" ca="1" si="476"/>
        <v>19</v>
      </c>
      <c r="K117" s="90">
        <f t="shared" ca="1" si="476"/>
        <v>11</v>
      </c>
      <c r="L117" s="90">
        <f t="shared" ca="1" si="476"/>
        <v>27</v>
      </c>
      <c r="M117" s="90">
        <f t="shared" ca="1" si="476"/>
        <v>31</v>
      </c>
      <c r="N117" s="90">
        <f t="shared" ca="1" si="476"/>
        <v>5</v>
      </c>
      <c r="O117" s="90">
        <f t="shared" ca="1" si="476"/>
        <v>13</v>
      </c>
      <c r="P117" s="80"/>
      <c r="Q117" s="80"/>
      <c r="R117" s="80"/>
      <c r="S117" s="80"/>
      <c r="T117" s="80">
        <f t="shared" ref="T117" ca="1" si="477">IF(OR(F117&lt;$F$3/2,G117&lt;$FG$3/2,H117&lt;$H$3/2,I117&lt;$I$3/2,J117&lt;$J$3/2,K117&lt;$K$3/2,L117&lt;$L$3/2,M117&lt;$M$3/2,N117&lt;$N$3/2,O117&lt;$O$3/2),0,SUM(F117:M117))</f>
        <v>0</v>
      </c>
      <c r="U117" s="82" t="str">
        <f t="shared" ref="U117" ca="1" si="478">IF(T117=0,"ضعيف في "&amp;X117&amp;" "&amp;Y117&amp;" "&amp;Z117&amp;" "&amp;AA117&amp;""&amp;AB117&amp;" "&amp;AC117&amp;" "&amp;AD117&amp;" "&amp;AE117&amp;" "&amp;AF117&amp;" "&amp;AG117,IF(T117&gt;85%*T$3,"ممتاز",IF(T117&gt;75%*T$3,"جيد جدا",IF(T117&gt;65%*T$3,"جيد","مقبول"))))</f>
        <v>ضعيف في التربية الاسلامية اللغة العربية الرياضيات العلوم الجغرافيا التاريخ اللغة النجليزية الحاسوب التربية الوطنية التربية االفنية</v>
      </c>
      <c r="W117" s="23" t="str">
        <f ca="1">IF(MIN(X117&lt;&gt;""),B115,IF(MIN(Y117&lt;&gt;""),B115,IF(MIN(Z117&lt;&gt;""),B115,IF(MIN(AA117&lt;&gt;""),B115,IF(MIN(AB117&lt;&gt;""),B115,IF(MIN(AC117&lt;&gt;""),B115,IF(MIN(AD117&lt;&gt;""),B115,IF(MIN(AE117&lt;&gt;""),B115,IF(MIN(AF117&lt;&gt;""),B115,IF(MIN(AG117&lt;&gt;""),B115,""))))))))))</f>
        <v>الطالب 38</v>
      </c>
      <c r="X117" s="23" t="str">
        <f t="shared" ref="X117" ca="1" si="479">IF(MIN(F116=""),F$2,IF(MIN(F117&lt;$F$3/2),F$2,""))</f>
        <v>التربية الاسلامية</v>
      </c>
      <c r="Y117" s="23" t="str">
        <f t="shared" ref="Y117" ca="1" si="480">IF(MIN(G116=""),G$2,IF(MIN(G117&lt;$F$3/2),G$2,""))</f>
        <v>اللغة العربية</v>
      </c>
      <c r="Z117" s="23" t="str">
        <f t="shared" ref="Z117" ca="1" si="481">IF(MIN(H116=""),H$2,IF(MIN(H117&lt;$F$3/2),H$2,""))</f>
        <v>الرياضيات</v>
      </c>
      <c r="AA117" s="23" t="str">
        <f t="shared" ref="AA117" ca="1" si="482">IF(MIN(I116=""),I$2,IF(MIN(I117&lt;$F$3/2),I$2,""))</f>
        <v xml:space="preserve">العلوم </v>
      </c>
      <c r="AB117" s="23" t="str">
        <f t="shared" ref="AB117" ca="1" si="483">IF(MIN(J116=""),J$2,IF(MIN(J117&lt;$F$3/2),J$2,""))</f>
        <v>الجغرافيا</v>
      </c>
      <c r="AC117" s="23" t="str">
        <f t="shared" ref="AC117" ca="1" si="484">IF(MIN(K116=""),K$2,IF(MIN(K117&lt;$F$3/2),K$2,""))</f>
        <v>التاريخ</v>
      </c>
      <c r="AD117" s="23" t="str">
        <f t="shared" ref="AD117" ca="1" si="485">IF(MIN(L116=""),L$2,IF(MIN(L117&lt;$F$3/2),L$2,""))</f>
        <v>اللغة النجليزية</v>
      </c>
      <c r="AE117" s="23" t="str">
        <f t="shared" ref="AE117" ca="1" si="486">IF(MIN(M116=""),M$2,IF(MIN(M117&lt;$F$3/2),M$2,""))</f>
        <v>الحاسوب</v>
      </c>
      <c r="AF117" s="23" t="str">
        <f t="shared" ref="AF117" ca="1" si="487">IF(MIN(N116=""),N$2,IF(MIN(N117&lt;$F$3/2),N$2,""))</f>
        <v>التربية الوطنية</v>
      </c>
      <c r="AG117" s="23" t="str">
        <f t="shared" ref="AG117" ca="1" si="488">IF(MIN(O116=""),O$2,IF(MIN(O117&lt;$F$3/2),O$2,""))</f>
        <v>التربية االفنية</v>
      </c>
    </row>
    <row r="118" spans="1:33" ht="38.1" customHeight="1" thickTop="1" thickBot="1" x14ac:dyDescent="0.45">
      <c r="A118" s="113">
        <v>39</v>
      </c>
      <c r="B118" s="113" t="str">
        <f ca="1">INDEX('اسماء الطلبة'!$B$3:$B$50,COUNTA(B$1:B119))</f>
        <v>الطالب 39</v>
      </c>
      <c r="C118" s="80"/>
      <c r="D118" s="80" t="s">
        <v>24</v>
      </c>
      <c r="E118" s="80"/>
      <c r="F118" s="87">
        <f ca="1">INDEX( 'التربية الاسلامية'!$C$3:$C$52,COUNTA(B$1:B117))</f>
        <v>3</v>
      </c>
      <c r="G118" s="87">
        <f ca="1">INDEX( 'اللغة العربية'!$C$3:$C$52,COUNTA(B$1:B117))</f>
        <v>9</v>
      </c>
      <c r="H118" s="87">
        <f ca="1">INDEX(الرياضيات!$C$3:$C$52,COUNTA(B$1:B117))</f>
        <v>5</v>
      </c>
      <c r="I118" s="84">
        <f ca="1">INDEX(العلوم!$C$3:$C$52,COUNTA(B$1:B117))</f>
        <v>7</v>
      </c>
      <c r="J118" s="84">
        <f ca="1">INDEX(الجغرافيا!$C$3:$C$52,COUNTA(B$1:B117))</f>
        <v>9</v>
      </c>
      <c r="K118" s="90">
        <f ca="1">INDEX(التاريخ!$C$3:$C$52,COUNTA(B$1:B117))</f>
        <v>3</v>
      </c>
      <c r="L118" s="35">
        <f ca="1">INDEX('اللغة الانجليزية'!$C$3:$C$52,COUNTA(B$1:B117))</f>
        <v>13</v>
      </c>
      <c r="M118" s="90">
        <f ca="1">INDEX(الحاسوب!$C$3:$C$52,COUNTA(B$1:B117))</f>
        <v>15</v>
      </c>
      <c r="N118" s="90">
        <f ca="1">INDEX('تربية وطنية'!$C$3:$C$52,COUNTA(B$1:B117))</f>
        <v>2</v>
      </c>
      <c r="O118" s="90">
        <f ca="1">INDEX('تربية فنية'!$C$3:$C$52,COUNTA(B$1:B117))</f>
        <v>6</v>
      </c>
      <c r="P118" s="80"/>
      <c r="Q118" s="80"/>
      <c r="R118" s="80"/>
      <c r="S118" s="80"/>
      <c r="T118" s="80"/>
      <c r="U118" s="83"/>
      <c r="W118" s="24"/>
      <c r="X118" s="24"/>
      <c r="Y118" s="24"/>
      <c r="Z118" s="24"/>
      <c r="AA118" s="24"/>
      <c r="AB118" s="24"/>
      <c r="AC118" s="24"/>
      <c r="AD118" s="24"/>
      <c r="AE118" s="24"/>
      <c r="AF118" s="24"/>
      <c r="AG118" s="25"/>
    </row>
    <row r="119" spans="1:33" ht="38.1" customHeight="1" thickTop="1" thickBot="1" x14ac:dyDescent="0.45">
      <c r="A119" s="113"/>
      <c r="B119" s="113"/>
      <c r="C119" s="80"/>
      <c r="D119" s="80" t="s">
        <v>25</v>
      </c>
      <c r="E119" s="80"/>
      <c r="F119" s="87">
        <f ca="1">INDEX('التربية الاسلامية'!$D$3:$D$52,COUNTA(B$1:B116))</f>
        <v>6</v>
      </c>
      <c r="G119" s="87">
        <f ca="1">INDEX('اللغة العربية'!$D$3:$D$52,COUNTA(B$1:B116))</f>
        <v>7</v>
      </c>
      <c r="H119" s="87">
        <f ca="1">INDEX(الرياضيات!$D$3:$D$52,COUNTA(B$1:B116))</f>
        <v>6</v>
      </c>
      <c r="I119" s="84">
        <f ca="1">INDEX(العلوم!$D$3:$D$52,COUNTA(B$1:B116))</f>
        <v>8</v>
      </c>
      <c r="J119" s="84">
        <f ca="1">INDEX(الجغرافيا!$D$3:$D$52,COUNTA(B$1:B116))</f>
        <v>10</v>
      </c>
      <c r="K119" s="90">
        <f ca="1">INDEX(التاريخ!$D$3:$D$52,COUNTA(B$1:B116))</f>
        <v>8</v>
      </c>
      <c r="L119" s="90">
        <f ca="1">INDEX('اللغة الانجليزية'!$D$3:$D$52,COUNTA(B$1:B116))</f>
        <v>14</v>
      </c>
      <c r="M119" s="90">
        <f ca="1">INDEX(الحاسوب!$D$3:$D$52,COUNTA(B$1:B116))</f>
        <v>16</v>
      </c>
      <c r="N119" s="90">
        <f ca="1">INDEX('تربية وطنية'!$D$3:$D$52,COUNTA(B$1:B116))</f>
        <v>3</v>
      </c>
      <c r="O119" s="90">
        <f ca="1">INDEX('تربية فنية'!$D$3:$D$52,COUNTA(B$1:B116))</f>
        <v>7</v>
      </c>
      <c r="P119" s="80"/>
      <c r="Q119" s="80"/>
      <c r="R119" s="80"/>
      <c r="S119" s="80"/>
      <c r="T119" s="80"/>
      <c r="U119" s="83"/>
      <c r="W119" s="24"/>
      <c r="X119" s="24"/>
      <c r="Y119" s="24"/>
      <c r="Z119" s="24"/>
      <c r="AA119" s="24"/>
      <c r="AB119" s="24"/>
      <c r="AC119" s="24"/>
      <c r="AD119" s="24"/>
      <c r="AE119" s="24"/>
      <c r="AF119" s="24"/>
      <c r="AG119" s="25"/>
    </row>
    <row r="120" spans="1:33" ht="38.1" customHeight="1" thickTop="1" thickBot="1" x14ac:dyDescent="0.45">
      <c r="A120" s="113"/>
      <c r="B120" s="113"/>
      <c r="C120" s="80"/>
      <c r="D120" s="80" t="s">
        <v>7</v>
      </c>
      <c r="E120" s="80"/>
      <c r="F120" s="87">
        <f t="shared" ca="1" si="383"/>
        <v>9</v>
      </c>
      <c r="G120" s="87">
        <f t="shared" ref="G120:O120" ca="1" si="489">SUM(G118:G119)</f>
        <v>16</v>
      </c>
      <c r="H120" s="87">
        <f t="shared" ca="1" si="489"/>
        <v>11</v>
      </c>
      <c r="I120" s="84">
        <f t="shared" ca="1" si="489"/>
        <v>15</v>
      </c>
      <c r="J120" s="84">
        <f t="shared" ca="1" si="489"/>
        <v>19</v>
      </c>
      <c r="K120" s="90">
        <f t="shared" ca="1" si="489"/>
        <v>11</v>
      </c>
      <c r="L120" s="90">
        <f t="shared" ca="1" si="489"/>
        <v>27</v>
      </c>
      <c r="M120" s="90">
        <f t="shared" ca="1" si="489"/>
        <v>31</v>
      </c>
      <c r="N120" s="90">
        <f t="shared" ca="1" si="489"/>
        <v>5</v>
      </c>
      <c r="O120" s="90">
        <f t="shared" ca="1" si="489"/>
        <v>13</v>
      </c>
      <c r="P120" s="80"/>
      <c r="Q120" s="80"/>
      <c r="R120" s="80"/>
      <c r="S120" s="80"/>
      <c r="T120" s="80">
        <f t="shared" ref="T120" ca="1" si="490">IF(OR(F120&lt;$F$3/2,G120&lt;$FG$3/2,H120&lt;$H$3/2,I120&lt;$I$3/2,J120&lt;$J$3/2,K120&lt;$K$3/2,L120&lt;$L$3/2,M120&lt;$M$3/2,N120&lt;$N$3/2,O120&lt;$O$3/2),0,SUM(F120:M120))</f>
        <v>0</v>
      </c>
      <c r="U120" s="82" t="str">
        <f t="shared" ref="U120" ca="1" si="491">IF(T120=0,"ضعيف في "&amp;X120&amp;" "&amp;Y120&amp;" "&amp;Z120&amp;" "&amp;AA120&amp;""&amp;AB120&amp;" "&amp;AC120&amp;" "&amp;AD120&amp;" "&amp;AE120&amp;" "&amp;AF120&amp;" "&amp;AG120,IF(T120&gt;85%*T$3,"ممتاز",IF(T120&gt;75%*T$3,"جيد جدا",IF(T120&gt;65%*T$3,"جيد","مقبول"))))</f>
        <v>ضعيف في التربية الاسلامية اللغة العربية الرياضيات العلوم الجغرافيا التاريخ اللغة النجليزية الحاسوب التربية الوطنية التربية االفنية</v>
      </c>
      <c r="W120" s="23" t="str">
        <f ca="1">IF(MIN(X120&lt;&gt;""),B118,IF(MIN(Y120&lt;&gt;""),B118,IF(MIN(Z120&lt;&gt;""),B118,IF(MIN(AA120&lt;&gt;""),B118,IF(MIN(AB120&lt;&gt;""),B118,IF(MIN(AC120&lt;&gt;""),B118,IF(MIN(AD120&lt;&gt;""),B118,IF(MIN(AE120&lt;&gt;""),B118,IF(MIN(AF120&lt;&gt;""),B118,IF(MIN(AG120&lt;&gt;""),B118,""))))))))))</f>
        <v>الطالب 39</v>
      </c>
      <c r="X120" s="23" t="str">
        <f t="shared" ref="X120" ca="1" si="492">IF(MIN(F119=""),F$2,IF(MIN(F120&lt;$F$3/2),F$2,""))</f>
        <v>التربية الاسلامية</v>
      </c>
      <c r="Y120" s="23" t="str">
        <f t="shared" ref="Y120" ca="1" si="493">IF(MIN(G119=""),G$2,IF(MIN(G120&lt;$F$3/2),G$2,""))</f>
        <v>اللغة العربية</v>
      </c>
      <c r="Z120" s="23" t="str">
        <f t="shared" ref="Z120" ca="1" si="494">IF(MIN(H119=""),H$2,IF(MIN(H120&lt;$F$3/2),H$2,""))</f>
        <v>الرياضيات</v>
      </c>
      <c r="AA120" s="23" t="str">
        <f t="shared" ref="AA120" ca="1" si="495">IF(MIN(I119=""),I$2,IF(MIN(I120&lt;$F$3/2),I$2,""))</f>
        <v xml:space="preserve">العلوم </v>
      </c>
      <c r="AB120" s="23" t="str">
        <f t="shared" ref="AB120" ca="1" si="496">IF(MIN(J119=""),J$2,IF(MIN(J120&lt;$F$3/2),J$2,""))</f>
        <v>الجغرافيا</v>
      </c>
      <c r="AC120" s="23" t="str">
        <f t="shared" ref="AC120" ca="1" si="497">IF(MIN(K119=""),K$2,IF(MIN(K120&lt;$F$3/2),K$2,""))</f>
        <v>التاريخ</v>
      </c>
      <c r="AD120" s="23" t="str">
        <f t="shared" ref="AD120" ca="1" si="498">IF(MIN(L119=""),L$2,IF(MIN(L120&lt;$F$3/2),L$2,""))</f>
        <v>اللغة النجليزية</v>
      </c>
      <c r="AE120" s="23" t="str">
        <f t="shared" ref="AE120" ca="1" si="499">IF(MIN(M119=""),M$2,IF(MIN(M120&lt;$F$3/2),M$2,""))</f>
        <v>الحاسوب</v>
      </c>
      <c r="AF120" s="23" t="str">
        <f t="shared" ref="AF120" ca="1" si="500">IF(MIN(N119=""),N$2,IF(MIN(N120&lt;$F$3/2),N$2,""))</f>
        <v>التربية الوطنية</v>
      </c>
      <c r="AG120" s="23" t="str">
        <f t="shared" ref="AG120" ca="1" si="501">IF(MIN(O119=""),O$2,IF(MIN(O120&lt;$F$3/2),O$2,""))</f>
        <v>التربية االفنية</v>
      </c>
    </row>
    <row r="121" spans="1:33" ht="38.1" customHeight="1" thickTop="1" thickBot="1" x14ac:dyDescent="0.45">
      <c r="A121" s="113">
        <v>40</v>
      </c>
      <c r="B121" s="113" t="str">
        <f ca="1">INDEX('اسماء الطلبة'!$B$3:$B$50,COUNTA(B$1:B122))</f>
        <v>الطالب 40</v>
      </c>
      <c r="C121" s="80"/>
      <c r="D121" s="80" t="s">
        <v>24</v>
      </c>
      <c r="E121" s="80"/>
      <c r="F121" s="87">
        <f ca="1">INDEX( 'التربية الاسلامية'!$C$3:$C$52,COUNTA(B$1:B120))</f>
        <v>3</v>
      </c>
      <c r="G121" s="87">
        <f ca="1">INDEX( 'اللغة العربية'!$C$3:$C$52,COUNTA(B$1:B120))</f>
        <v>9</v>
      </c>
      <c r="H121" s="87">
        <f ca="1">INDEX(الرياضيات!$C$3:$C$52,COUNTA(B$1:B120))</f>
        <v>5</v>
      </c>
      <c r="I121" s="84">
        <f ca="1">INDEX(العلوم!$C$3:$C$52,COUNTA(B$1:B120))</f>
        <v>7</v>
      </c>
      <c r="J121" s="84">
        <f ca="1">INDEX(الجغرافيا!$C$3:$C$52,COUNTA(B$1:B120))</f>
        <v>9</v>
      </c>
      <c r="K121" s="90">
        <f ca="1">INDEX(التاريخ!$C$3:$C$52,COUNTA(B$1:B120))</f>
        <v>3</v>
      </c>
      <c r="L121" s="35">
        <f ca="1">INDEX('اللغة الانجليزية'!$C$3:$C$52,COUNTA(B$1:B120))</f>
        <v>13</v>
      </c>
      <c r="M121" s="90">
        <f ca="1">INDEX(الحاسوب!$C$3:$C$52,COUNTA(B$1:B120))</f>
        <v>15</v>
      </c>
      <c r="N121" s="90">
        <f ca="1">INDEX('تربية وطنية'!$C$3:$C$52,COUNTA(B$1:B120))</f>
        <v>2</v>
      </c>
      <c r="O121" s="90">
        <f ca="1">INDEX('تربية فنية'!$C$3:$C$52,COUNTA(B$1:B120))</f>
        <v>6</v>
      </c>
      <c r="P121" s="80"/>
      <c r="Q121" s="80"/>
      <c r="R121" s="80"/>
      <c r="S121" s="80"/>
      <c r="T121" s="80"/>
      <c r="U121" s="83"/>
      <c r="W121" s="24"/>
      <c r="X121" s="24"/>
      <c r="Y121" s="24"/>
      <c r="Z121" s="24"/>
      <c r="AA121" s="24"/>
      <c r="AB121" s="24"/>
      <c r="AC121" s="24"/>
      <c r="AD121" s="24"/>
      <c r="AE121" s="24"/>
      <c r="AF121" s="24"/>
      <c r="AG121" s="25"/>
    </row>
    <row r="122" spans="1:33" ht="38.1" customHeight="1" thickTop="1" thickBot="1" x14ac:dyDescent="0.45">
      <c r="A122" s="113"/>
      <c r="B122" s="113"/>
      <c r="C122" s="80"/>
      <c r="D122" s="80" t="s">
        <v>25</v>
      </c>
      <c r="E122" s="80"/>
      <c r="F122" s="87">
        <f ca="1">INDEX('التربية الاسلامية'!$D$3:$D$52,COUNTA(B$1:B119))</f>
        <v>6</v>
      </c>
      <c r="G122" s="87">
        <f ca="1">INDEX('اللغة العربية'!$D$3:$D$52,COUNTA(B$1:B119))</f>
        <v>7</v>
      </c>
      <c r="H122" s="87">
        <f ca="1">INDEX(الرياضيات!$D$3:$D$52,COUNTA(B$1:B119))</f>
        <v>6</v>
      </c>
      <c r="I122" s="84">
        <f ca="1">INDEX(العلوم!$D$3:$D$52,COUNTA(B$1:B119))</f>
        <v>8</v>
      </c>
      <c r="J122" s="84">
        <f ca="1">INDEX(الجغرافيا!$D$3:$D$52,COUNTA(B$1:B119))</f>
        <v>10</v>
      </c>
      <c r="K122" s="90">
        <f ca="1">INDEX(التاريخ!$D$3:$D$52,COUNTA(B$1:B119))</f>
        <v>8</v>
      </c>
      <c r="L122" s="90">
        <f ca="1">INDEX('اللغة الانجليزية'!$D$3:$D$52,COUNTA(B$1:B119))</f>
        <v>14</v>
      </c>
      <c r="M122" s="90">
        <f ca="1">INDEX(الحاسوب!$D$3:$D$52,COUNTA(B$1:B119))</f>
        <v>16</v>
      </c>
      <c r="N122" s="90">
        <f ca="1">INDEX('تربية وطنية'!$D$3:$D$52,COUNTA(B$1:B119))</f>
        <v>3</v>
      </c>
      <c r="O122" s="90">
        <f ca="1">INDEX('تربية فنية'!$D$3:$D$52,COUNTA(B$1:B119))</f>
        <v>7</v>
      </c>
      <c r="P122" s="80"/>
      <c r="Q122" s="80"/>
      <c r="R122" s="80"/>
      <c r="S122" s="80"/>
      <c r="T122" s="80"/>
      <c r="U122" s="83"/>
      <c r="W122" s="24"/>
      <c r="X122" s="24"/>
      <c r="Y122" s="24"/>
      <c r="Z122" s="24"/>
      <c r="AA122" s="24"/>
      <c r="AB122" s="24"/>
      <c r="AC122" s="24"/>
      <c r="AD122" s="24"/>
      <c r="AE122" s="24"/>
      <c r="AF122" s="24"/>
      <c r="AG122" s="25"/>
    </row>
    <row r="123" spans="1:33" ht="38.1" customHeight="1" thickTop="1" thickBot="1" x14ac:dyDescent="0.45">
      <c r="A123" s="113"/>
      <c r="B123" s="113"/>
      <c r="C123" s="80"/>
      <c r="D123" s="80" t="s">
        <v>7</v>
      </c>
      <c r="E123" s="80"/>
      <c r="F123" s="87">
        <f t="shared" ca="1" si="397"/>
        <v>9</v>
      </c>
      <c r="G123" s="87">
        <f t="shared" ref="G123:O123" ca="1" si="502">SUM(G121:G122)</f>
        <v>16</v>
      </c>
      <c r="H123" s="87">
        <f t="shared" ca="1" si="502"/>
        <v>11</v>
      </c>
      <c r="I123" s="84">
        <f t="shared" ca="1" si="502"/>
        <v>15</v>
      </c>
      <c r="J123" s="84">
        <f t="shared" ca="1" si="502"/>
        <v>19</v>
      </c>
      <c r="K123" s="90">
        <f t="shared" ca="1" si="502"/>
        <v>11</v>
      </c>
      <c r="L123" s="90">
        <f t="shared" ca="1" si="502"/>
        <v>27</v>
      </c>
      <c r="M123" s="90">
        <f t="shared" ca="1" si="502"/>
        <v>31</v>
      </c>
      <c r="N123" s="90">
        <f t="shared" ca="1" si="502"/>
        <v>5</v>
      </c>
      <c r="O123" s="90">
        <f t="shared" ca="1" si="502"/>
        <v>13</v>
      </c>
      <c r="P123" s="80"/>
      <c r="Q123" s="80"/>
      <c r="R123" s="80"/>
      <c r="S123" s="80"/>
      <c r="T123" s="80">
        <f t="shared" ref="T123" ca="1" si="503">IF(OR(F123&lt;$F$3/2,G123&lt;$FG$3/2,H123&lt;$H$3/2,I123&lt;$I$3/2,J123&lt;$J$3/2,K123&lt;$K$3/2,L123&lt;$L$3/2,M123&lt;$M$3/2,N123&lt;$N$3/2,O123&lt;$O$3/2),0,SUM(F123:M123))</f>
        <v>0</v>
      </c>
      <c r="U123" s="82" t="str">
        <f t="shared" ref="U123" ca="1" si="504">IF(T123=0,"ضعيف في "&amp;X123&amp;" "&amp;Y123&amp;" "&amp;Z123&amp;" "&amp;AA123&amp;""&amp;AB123&amp;" "&amp;AC123&amp;" "&amp;AD123&amp;" "&amp;AE123&amp;" "&amp;AF123&amp;" "&amp;AG123,IF(T123&gt;85%*T$3,"ممتاز",IF(T123&gt;75%*T$3,"جيد جدا",IF(T123&gt;65%*T$3,"جيد","مقبول"))))</f>
        <v>ضعيف في التربية الاسلامية اللغة العربية الرياضيات العلوم الجغرافيا التاريخ اللغة النجليزية الحاسوب التربية الوطنية التربية االفنية</v>
      </c>
      <c r="W123" s="23" t="str">
        <f ca="1">IF(MIN(X123&lt;&gt;""),B121,IF(MIN(Y123&lt;&gt;""),B121,IF(MIN(Z123&lt;&gt;""),B121,IF(MIN(AA123&lt;&gt;""),B121,IF(MIN(AB123&lt;&gt;""),B121,IF(MIN(AC123&lt;&gt;""),B121,IF(MIN(AD123&lt;&gt;""),B121,IF(MIN(AE123&lt;&gt;""),B121,IF(MIN(AF123&lt;&gt;""),B121,IF(MIN(AG123&lt;&gt;""),B121,""))))))))))</f>
        <v>الطالب 40</v>
      </c>
      <c r="X123" s="23" t="str">
        <f t="shared" ref="X123" ca="1" si="505">IF(MIN(F122=""),F$2,IF(MIN(F123&lt;$F$3/2),F$2,""))</f>
        <v>التربية الاسلامية</v>
      </c>
      <c r="Y123" s="23" t="str">
        <f t="shared" ref="Y123" ca="1" si="506">IF(MIN(G122=""),G$2,IF(MIN(G123&lt;$F$3/2),G$2,""))</f>
        <v>اللغة العربية</v>
      </c>
      <c r="Z123" s="23" t="str">
        <f t="shared" ref="Z123" ca="1" si="507">IF(MIN(H122=""),H$2,IF(MIN(H123&lt;$F$3/2),H$2,""))</f>
        <v>الرياضيات</v>
      </c>
      <c r="AA123" s="23" t="str">
        <f t="shared" ref="AA123" ca="1" si="508">IF(MIN(I122=""),I$2,IF(MIN(I123&lt;$F$3/2),I$2,""))</f>
        <v xml:space="preserve">العلوم </v>
      </c>
      <c r="AB123" s="23" t="str">
        <f t="shared" ref="AB123" ca="1" si="509">IF(MIN(J122=""),J$2,IF(MIN(J123&lt;$F$3/2),J$2,""))</f>
        <v>الجغرافيا</v>
      </c>
      <c r="AC123" s="23" t="str">
        <f t="shared" ref="AC123" ca="1" si="510">IF(MIN(K122=""),K$2,IF(MIN(K123&lt;$F$3/2),K$2,""))</f>
        <v>التاريخ</v>
      </c>
      <c r="AD123" s="23" t="str">
        <f t="shared" ref="AD123" ca="1" si="511">IF(MIN(L122=""),L$2,IF(MIN(L123&lt;$F$3/2),L$2,""))</f>
        <v>اللغة النجليزية</v>
      </c>
      <c r="AE123" s="23" t="str">
        <f t="shared" ref="AE123" ca="1" si="512">IF(MIN(M122=""),M$2,IF(MIN(M123&lt;$F$3/2),M$2,""))</f>
        <v>الحاسوب</v>
      </c>
      <c r="AF123" s="23" t="str">
        <f t="shared" ref="AF123" ca="1" si="513">IF(MIN(N122=""),N$2,IF(MIN(N123&lt;$F$3/2),N$2,""))</f>
        <v>التربية الوطنية</v>
      </c>
      <c r="AG123" s="23" t="str">
        <f t="shared" ref="AG123" ca="1" si="514">IF(MIN(O122=""),O$2,IF(MIN(O123&lt;$F$3/2),O$2,""))</f>
        <v>التربية االفنية</v>
      </c>
    </row>
    <row r="124" spans="1:33" ht="38.1" customHeight="1" thickTop="1" thickBot="1" x14ac:dyDescent="0.45">
      <c r="A124" s="113">
        <v>41</v>
      </c>
      <c r="B124" s="113" t="str">
        <f ca="1">INDEX('اسماء الطلبة'!$B$3:$B$50,COUNTA(B$1:B125))</f>
        <v>الطالب 41</v>
      </c>
      <c r="C124" s="80"/>
      <c r="D124" s="80" t="s">
        <v>24</v>
      </c>
      <c r="E124" s="80"/>
      <c r="F124" s="87">
        <f ca="1">INDEX( 'التربية الاسلامية'!$C$3:$C$52,COUNTA(B$1:B123))</f>
        <v>3</v>
      </c>
      <c r="G124" s="87">
        <f ca="1">INDEX( 'اللغة العربية'!$C$3:$C$52,COUNTA(B$1:B123))</f>
        <v>9</v>
      </c>
      <c r="H124" s="87">
        <f ca="1">INDEX(الرياضيات!$C$3:$C$52,COUNTA(B$1:B123))</f>
        <v>5</v>
      </c>
      <c r="I124" s="84">
        <f ca="1">INDEX(العلوم!$C$3:$C$52,COUNTA(B$1:B123))</f>
        <v>7</v>
      </c>
      <c r="J124" s="84">
        <f ca="1">INDEX(الجغرافيا!$C$3:$C$52,COUNTA(B$1:B123))</f>
        <v>9</v>
      </c>
      <c r="K124" s="90">
        <f ca="1">INDEX(التاريخ!$C$3:$C$52,COUNTA(B$1:B123))</f>
        <v>3</v>
      </c>
      <c r="L124" s="35">
        <f ca="1">INDEX('اللغة الانجليزية'!$C$3:$C$52,COUNTA(B$1:B123))</f>
        <v>13</v>
      </c>
      <c r="M124" s="90">
        <f ca="1">INDEX(الحاسوب!$C$3:$C$52,COUNTA(B$1:B123))</f>
        <v>15</v>
      </c>
      <c r="N124" s="90">
        <f ca="1">INDEX('تربية وطنية'!$C$3:$C$52,COUNTA(B$1:B123))</f>
        <v>2</v>
      </c>
      <c r="O124" s="90">
        <f ca="1">INDEX('تربية فنية'!$C$3:$C$52,COUNTA(B$1:B123))</f>
        <v>6</v>
      </c>
      <c r="P124" s="80"/>
      <c r="Q124" s="80"/>
      <c r="R124" s="80"/>
      <c r="S124" s="80"/>
      <c r="T124" s="80"/>
      <c r="U124" s="83"/>
      <c r="W124" s="24"/>
      <c r="X124" s="24"/>
      <c r="Y124" s="24"/>
      <c r="Z124" s="24"/>
      <c r="AA124" s="24"/>
      <c r="AB124" s="24"/>
      <c r="AC124" s="24"/>
      <c r="AD124" s="24"/>
      <c r="AE124" s="24"/>
      <c r="AF124" s="24"/>
      <c r="AG124" s="25"/>
    </row>
    <row r="125" spans="1:33" ht="38.1" customHeight="1" thickTop="1" thickBot="1" x14ac:dyDescent="0.45">
      <c r="A125" s="113"/>
      <c r="B125" s="113"/>
      <c r="C125" s="80"/>
      <c r="D125" s="80" t="s">
        <v>25</v>
      </c>
      <c r="E125" s="80"/>
      <c r="F125" s="87">
        <f ca="1">INDEX('التربية الاسلامية'!$D$3:$D$52,COUNTA(B$1:B122))</f>
        <v>6</v>
      </c>
      <c r="G125" s="87">
        <f ca="1">INDEX('اللغة العربية'!$D$3:$D$52,COUNTA(B$1:B122))</f>
        <v>7</v>
      </c>
      <c r="H125" s="87">
        <f ca="1">INDEX(الرياضيات!$D$3:$D$52,COUNTA(B$1:B122))</f>
        <v>6</v>
      </c>
      <c r="I125" s="84">
        <f ca="1">INDEX(العلوم!$D$3:$D$52,COUNTA(B$1:B122))</f>
        <v>8</v>
      </c>
      <c r="J125" s="84">
        <f ca="1">INDEX(الجغرافيا!$D$3:$D$52,COUNTA(B$1:B122))</f>
        <v>10</v>
      </c>
      <c r="K125" s="90">
        <f ca="1">INDEX(التاريخ!$D$3:$D$52,COUNTA(B$1:B122))</f>
        <v>8</v>
      </c>
      <c r="L125" s="90">
        <f ca="1">INDEX('اللغة الانجليزية'!$D$3:$D$52,COUNTA(B$1:B122))</f>
        <v>14</v>
      </c>
      <c r="M125" s="90">
        <f ca="1">INDEX(الحاسوب!$D$3:$D$52,COUNTA(B$1:B122))</f>
        <v>16</v>
      </c>
      <c r="N125" s="90">
        <f ca="1">INDEX('تربية وطنية'!$D$3:$D$52,COUNTA(B$1:B122))</f>
        <v>3</v>
      </c>
      <c r="O125" s="90">
        <f ca="1">INDEX('تربية فنية'!$D$3:$D$52,COUNTA(B$1:B122))</f>
        <v>7</v>
      </c>
      <c r="P125" s="80"/>
      <c r="Q125" s="80"/>
      <c r="R125" s="80"/>
      <c r="S125" s="80"/>
      <c r="T125" s="80"/>
      <c r="U125" s="83"/>
      <c r="W125" s="24"/>
      <c r="X125" s="24"/>
      <c r="Y125" s="24"/>
      <c r="Z125" s="24"/>
      <c r="AA125" s="24"/>
      <c r="AB125" s="24"/>
      <c r="AC125" s="24"/>
      <c r="AD125" s="24"/>
      <c r="AE125" s="24"/>
      <c r="AF125" s="24"/>
      <c r="AG125" s="25"/>
    </row>
    <row r="126" spans="1:33" ht="38.1" customHeight="1" thickTop="1" thickBot="1" x14ac:dyDescent="0.45">
      <c r="A126" s="113"/>
      <c r="B126" s="113"/>
      <c r="C126" s="80"/>
      <c r="D126" s="80" t="s">
        <v>7</v>
      </c>
      <c r="E126" s="80"/>
      <c r="F126" s="87">
        <f t="shared" ref="F126:O126" ca="1" si="515">SUM(F124:F125)</f>
        <v>9</v>
      </c>
      <c r="G126" s="87">
        <f t="shared" ca="1" si="515"/>
        <v>16</v>
      </c>
      <c r="H126" s="87">
        <f t="shared" ca="1" si="515"/>
        <v>11</v>
      </c>
      <c r="I126" s="84">
        <f t="shared" ca="1" si="515"/>
        <v>15</v>
      </c>
      <c r="J126" s="84">
        <f t="shared" ca="1" si="515"/>
        <v>19</v>
      </c>
      <c r="K126" s="90">
        <f t="shared" ca="1" si="515"/>
        <v>11</v>
      </c>
      <c r="L126" s="90">
        <f t="shared" ca="1" si="515"/>
        <v>27</v>
      </c>
      <c r="M126" s="90">
        <f t="shared" ca="1" si="515"/>
        <v>31</v>
      </c>
      <c r="N126" s="90">
        <f t="shared" ca="1" si="515"/>
        <v>5</v>
      </c>
      <c r="O126" s="90">
        <f t="shared" ca="1" si="515"/>
        <v>13</v>
      </c>
      <c r="P126" s="80"/>
      <c r="Q126" s="80"/>
      <c r="R126" s="80"/>
      <c r="S126" s="80"/>
      <c r="T126" s="80">
        <f t="shared" ref="T126" ca="1" si="516">IF(OR(F126&lt;$F$3/2,G126&lt;$FG$3/2,H126&lt;$H$3/2,I126&lt;$I$3/2,J126&lt;$J$3/2,K126&lt;$K$3/2,L126&lt;$L$3/2,M126&lt;$M$3/2,N126&lt;$N$3/2,O126&lt;$O$3/2),0,SUM(F126:M126))</f>
        <v>0</v>
      </c>
      <c r="U126" s="82" t="str">
        <f t="shared" ref="U126" ca="1" si="517">IF(T126=0,"ضعيف في "&amp;X126&amp;" "&amp;Y126&amp;" "&amp;Z126&amp;" "&amp;AA126&amp;""&amp;AB126&amp;" "&amp;AC126&amp;" "&amp;AD126&amp;" "&amp;AE126&amp;" "&amp;AF126&amp;" "&amp;AG126,IF(T126&gt;85%*T$3,"ممتاز",IF(T126&gt;75%*T$3,"جيد جدا",IF(T126&gt;65%*T$3,"جيد","مقبول"))))</f>
        <v>ضعيف في التربية الاسلامية اللغة العربية الرياضيات العلوم الجغرافيا التاريخ اللغة النجليزية الحاسوب التربية الوطنية التربية االفنية</v>
      </c>
      <c r="W126" s="23" t="str">
        <f ca="1">IF(MIN(X126&lt;&gt;""),B124,IF(MIN(Y126&lt;&gt;""),B124,IF(MIN(Z126&lt;&gt;""),B124,IF(MIN(AA126&lt;&gt;""),B124,IF(MIN(AB126&lt;&gt;""),B124,IF(MIN(AC126&lt;&gt;""),B124,IF(MIN(AD126&lt;&gt;""),B124,IF(MIN(AE126&lt;&gt;""),B124,IF(MIN(AF126&lt;&gt;""),B124,IF(MIN(AG126&lt;&gt;""),B124,""))))))))))</f>
        <v>الطالب 41</v>
      </c>
      <c r="X126" s="23" t="str">
        <f t="shared" ref="X126" ca="1" si="518">IF(MIN(F125=""),F$2,IF(MIN(F126&lt;$F$3/2),F$2,""))</f>
        <v>التربية الاسلامية</v>
      </c>
      <c r="Y126" s="23" t="str">
        <f t="shared" ref="Y126" ca="1" si="519">IF(MIN(G125=""),G$2,IF(MIN(G126&lt;$F$3/2),G$2,""))</f>
        <v>اللغة العربية</v>
      </c>
      <c r="Z126" s="23" t="str">
        <f t="shared" ref="Z126" ca="1" si="520">IF(MIN(H125=""),H$2,IF(MIN(H126&lt;$F$3/2),H$2,""))</f>
        <v>الرياضيات</v>
      </c>
      <c r="AA126" s="23" t="str">
        <f t="shared" ref="AA126" ca="1" si="521">IF(MIN(I125=""),I$2,IF(MIN(I126&lt;$F$3/2),I$2,""))</f>
        <v xml:space="preserve">العلوم </v>
      </c>
      <c r="AB126" s="23" t="str">
        <f t="shared" ref="AB126" ca="1" si="522">IF(MIN(J125=""),J$2,IF(MIN(J126&lt;$F$3/2),J$2,""))</f>
        <v>الجغرافيا</v>
      </c>
      <c r="AC126" s="23" t="str">
        <f t="shared" ref="AC126" ca="1" si="523">IF(MIN(K125=""),K$2,IF(MIN(K126&lt;$F$3/2),K$2,""))</f>
        <v>التاريخ</v>
      </c>
      <c r="AD126" s="23" t="str">
        <f t="shared" ref="AD126" ca="1" si="524">IF(MIN(L125=""),L$2,IF(MIN(L126&lt;$F$3/2),L$2,""))</f>
        <v>اللغة النجليزية</v>
      </c>
      <c r="AE126" s="23" t="str">
        <f t="shared" ref="AE126" ca="1" si="525">IF(MIN(M125=""),M$2,IF(MIN(M126&lt;$F$3/2),M$2,""))</f>
        <v>الحاسوب</v>
      </c>
      <c r="AF126" s="23" t="str">
        <f t="shared" ref="AF126" ca="1" si="526">IF(MIN(N125=""),N$2,IF(MIN(N126&lt;$F$3/2),N$2,""))</f>
        <v>التربية الوطنية</v>
      </c>
      <c r="AG126" s="23" t="str">
        <f t="shared" ref="AG126" ca="1" si="527">IF(MIN(O125=""),O$2,IF(MIN(O126&lt;$F$3/2),O$2,""))</f>
        <v>التربية االفنية</v>
      </c>
    </row>
    <row r="127" spans="1:33" ht="38.1" customHeight="1" thickTop="1" thickBot="1" x14ac:dyDescent="0.45">
      <c r="A127" s="113">
        <v>42</v>
      </c>
      <c r="B127" s="113" t="str">
        <f ca="1">INDEX('اسماء الطلبة'!$B$3:$B$50,COUNTA(B$1:B128))</f>
        <v>الطالب 42</v>
      </c>
      <c r="C127" s="80"/>
      <c r="D127" s="80" t="s">
        <v>24</v>
      </c>
      <c r="E127" s="80"/>
      <c r="F127" s="87">
        <f ca="1">INDEX( 'التربية الاسلامية'!$C$3:$C$52,COUNTA(B$1:B126))</f>
        <v>3</v>
      </c>
      <c r="G127" s="87">
        <f ca="1">INDEX( 'اللغة العربية'!$C$3:$C$52,COUNTA(B$1:B126))</f>
        <v>9</v>
      </c>
      <c r="H127" s="87">
        <f ca="1">INDEX(الرياضيات!$C$3:$C$52,COUNTA(B$1:B126))</f>
        <v>5</v>
      </c>
      <c r="I127" s="84">
        <f ca="1">INDEX(العلوم!$C$3:$C$52,COUNTA(B$1:B126))</f>
        <v>7</v>
      </c>
      <c r="J127" s="84">
        <f ca="1">INDEX(الجغرافيا!$C$3:$C$52,COUNTA(B$1:B126))</f>
        <v>9</v>
      </c>
      <c r="K127" s="90">
        <f ca="1">INDEX(التاريخ!$C$3:$C$52,COUNTA(B$1:B126))</f>
        <v>3</v>
      </c>
      <c r="L127" s="35">
        <f ca="1">INDEX('اللغة الانجليزية'!$C$3:$C$52,COUNTA(B$1:B126))</f>
        <v>13</v>
      </c>
      <c r="M127" s="90">
        <f ca="1">INDEX(الحاسوب!$C$3:$C$52,COUNTA(B$1:B126))</f>
        <v>15</v>
      </c>
      <c r="N127" s="90">
        <f ca="1">INDEX('تربية وطنية'!$C$3:$C$52,COUNTA(B$1:B126))</f>
        <v>2</v>
      </c>
      <c r="O127" s="90">
        <f ca="1">INDEX('تربية فنية'!$C$3:$C$52,COUNTA(B$1:B126))</f>
        <v>6</v>
      </c>
      <c r="P127" s="80"/>
      <c r="Q127" s="80"/>
      <c r="R127" s="80"/>
      <c r="S127" s="80"/>
      <c r="T127" s="80"/>
      <c r="U127" s="83"/>
      <c r="W127" s="24"/>
      <c r="X127" s="24"/>
      <c r="Y127" s="24"/>
      <c r="Z127" s="24"/>
      <c r="AA127" s="24"/>
      <c r="AB127" s="24"/>
      <c r="AC127" s="24"/>
      <c r="AD127" s="24"/>
      <c r="AE127" s="24"/>
      <c r="AF127" s="24"/>
      <c r="AG127" s="25"/>
    </row>
    <row r="128" spans="1:33" ht="38.1" customHeight="1" thickTop="1" thickBot="1" x14ac:dyDescent="0.45">
      <c r="A128" s="113"/>
      <c r="B128" s="113"/>
      <c r="C128" s="80"/>
      <c r="D128" s="80" t="s">
        <v>25</v>
      </c>
      <c r="E128" s="80"/>
      <c r="F128" s="87">
        <f ca="1">INDEX('التربية الاسلامية'!$D$3:$D$52,COUNTA(B$1:B125))</f>
        <v>6</v>
      </c>
      <c r="G128" s="87">
        <f ca="1">INDEX('اللغة العربية'!$D$3:$D$52,COUNTA(B$1:B125))</f>
        <v>7</v>
      </c>
      <c r="H128" s="87">
        <f ca="1">INDEX(الرياضيات!$D$3:$D$52,COUNTA(B$1:B125))</f>
        <v>6</v>
      </c>
      <c r="I128" s="84">
        <f ca="1">INDEX(العلوم!$D$3:$D$52,COUNTA(B$1:B125))</f>
        <v>8</v>
      </c>
      <c r="J128" s="84">
        <f ca="1">INDEX(الجغرافيا!$D$3:$D$52,COUNTA(B$1:B125))</f>
        <v>10</v>
      </c>
      <c r="K128" s="90">
        <f ca="1">INDEX(التاريخ!$D$3:$D$52,COUNTA(B$1:B125))</f>
        <v>8</v>
      </c>
      <c r="L128" s="90">
        <f ca="1">INDEX('اللغة الانجليزية'!$D$3:$D$52,COUNTA(B$1:B125))</f>
        <v>14</v>
      </c>
      <c r="M128" s="90">
        <f ca="1">INDEX(الحاسوب!$D$3:$D$52,COUNTA(B$1:B125))</f>
        <v>16</v>
      </c>
      <c r="N128" s="90">
        <f ca="1">INDEX('تربية وطنية'!$D$3:$D$52,COUNTA(B$1:B125))</f>
        <v>3</v>
      </c>
      <c r="O128" s="90">
        <f ca="1">INDEX('تربية فنية'!$D$3:$D$52,COUNTA(B$1:B125))</f>
        <v>7</v>
      </c>
      <c r="P128" s="80"/>
      <c r="Q128" s="80"/>
      <c r="R128" s="80"/>
      <c r="S128" s="80"/>
      <c r="T128" s="80"/>
      <c r="U128" s="83"/>
      <c r="W128" s="24"/>
      <c r="X128" s="24"/>
      <c r="Y128" s="24"/>
      <c r="Z128" s="24"/>
      <c r="AA128" s="24"/>
      <c r="AB128" s="24"/>
      <c r="AC128" s="24"/>
      <c r="AD128" s="24"/>
      <c r="AE128" s="24"/>
      <c r="AF128" s="24"/>
      <c r="AG128" s="25"/>
    </row>
    <row r="129" spans="1:33" ht="38.1" customHeight="1" thickTop="1" thickBot="1" x14ac:dyDescent="0.45">
      <c r="A129" s="113"/>
      <c r="B129" s="113"/>
      <c r="C129" s="80"/>
      <c r="D129" s="80" t="s">
        <v>7</v>
      </c>
      <c r="E129" s="80"/>
      <c r="F129" s="87">
        <f t="shared" ca="1" si="369"/>
        <v>9</v>
      </c>
      <c r="G129" s="87">
        <f t="shared" ref="G129:O129" ca="1" si="528">SUM(G127:G128)</f>
        <v>16</v>
      </c>
      <c r="H129" s="87">
        <f t="shared" ca="1" si="528"/>
        <v>11</v>
      </c>
      <c r="I129" s="84">
        <f t="shared" ca="1" si="528"/>
        <v>15</v>
      </c>
      <c r="J129" s="84">
        <f t="shared" ca="1" si="528"/>
        <v>19</v>
      </c>
      <c r="K129" s="90">
        <f t="shared" ca="1" si="528"/>
        <v>11</v>
      </c>
      <c r="L129" s="90">
        <f t="shared" ca="1" si="528"/>
        <v>27</v>
      </c>
      <c r="M129" s="90">
        <f t="shared" ca="1" si="528"/>
        <v>31</v>
      </c>
      <c r="N129" s="90">
        <f t="shared" ca="1" si="528"/>
        <v>5</v>
      </c>
      <c r="O129" s="90">
        <f t="shared" ca="1" si="528"/>
        <v>13</v>
      </c>
      <c r="P129" s="80"/>
      <c r="Q129" s="80"/>
      <c r="R129" s="80"/>
      <c r="S129" s="80"/>
      <c r="T129" s="80">
        <f t="shared" ref="T129" ca="1" si="529">IF(OR(F129&lt;$F$3/2,G129&lt;$FG$3/2,H129&lt;$H$3/2,I129&lt;$I$3/2,J129&lt;$J$3/2,K129&lt;$K$3/2,L129&lt;$L$3/2,M129&lt;$M$3/2,N129&lt;$N$3/2,O129&lt;$O$3/2),0,SUM(F129:M129))</f>
        <v>0</v>
      </c>
      <c r="U129" s="82" t="str">
        <f t="shared" ref="U129" ca="1" si="530">IF(T129=0,"ضعيف في "&amp;X129&amp;" "&amp;Y129&amp;" "&amp;Z129&amp;" "&amp;AA129&amp;""&amp;AB129&amp;" "&amp;AC129&amp;" "&amp;AD129&amp;" "&amp;AE129&amp;" "&amp;AF129&amp;" "&amp;AG129,IF(T129&gt;85%*T$3,"ممتاز",IF(T129&gt;75%*T$3,"جيد جدا",IF(T129&gt;65%*T$3,"جيد","مقبول"))))</f>
        <v>ضعيف في التربية الاسلامية اللغة العربية الرياضيات العلوم الجغرافيا التاريخ اللغة النجليزية الحاسوب التربية الوطنية التربية االفنية</v>
      </c>
      <c r="W129" s="23" t="str">
        <f ca="1">IF(MIN(X129&lt;&gt;""),B127,IF(MIN(Y129&lt;&gt;""),B127,IF(MIN(Z129&lt;&gt;""),B127,IF(MIN(AA129&lt;&gt;""),B127,IF(MIN(AB129&lt;&gt;""),B127,IF(MIN(AC129&lt;&gt;""),B127,IF(MIN(AD129&lt;&gt;""),B127,IF(MIN(AE129&lt;&gt;""),B127,IF(MIN(AF129&lt;&gt;""),B127,IF(MIN(AG129&lt;&gt;""),B127,""))))))))))</f>
        <v>الطالب 42</v>
      </c>
      <c r="X129" s="23" t="str">
        <f t="shared" ref="X129" ca="1" si="531">IF(MIN(F128=""),F$2,IF(MIN(F129&lt;$F$3/2),F$2,""))</f>
        <v>التربية الاسلامية</v>
      </c>
      <c r="Y129" s="23" t="str">
        <f t="shared" ref="Y129" ca="1" si="532">IF(MIN(G128=""),G$2,IF(MIN(G129&lt;$F$3/2),G$2,""))</f>
        <v>اللغة العربية</v>
      </c>
      <c r="Z129" s="23" t="str">
        <f t="shared" ref="Z129" ca="1" si="533">IF(MIN(H128=""),H$2,IF(MIN(H129&lt;$F$3/2),H$2,""))</f>
        <v>الرياضيات</v>
      </c>
      <c r="AA129" s="23" t="str">
        <f t="shared" ref="AA129" ca="1" si="534">IF(MIN(I128=""),I$2,IF(MIN(I129&lt;$F$3/2),I$2,""))</f>
        <v xml:space="preserve">العلوم </v>
      </c>
      <c r="AB129" s="23" t="str">
        <f t="shared" ref="AB129" ca="1" si="535">IF(MIN(J128=""),J$2,IF(MIN(J129&lt;$F$3/2),J$2,""))</f>
        <v>الجغرافيا</v>
      </c>
      <c r="AC129" s="23" t="str">
        <f t="shared" ref="AC129" ca="1" si="536">IF(MIN(K128=""),K$2,IF(MIN(K129&lt;$F$3/2),K$2,""))</f>
        <v>التاريخ</v>
      </c>
      <c r="AD129" s="23" t="str">
        <f t="shared" ref="AD129" ca="1" si="537">IF(MIN(L128=""),L$2,IF(MIN(L129&lt;$F$3/2),L$2,""))</f>
        <v>اللغة النجليزية</v>
      </c>
      <c r="AE129" s="23" t="str">
        <f t="shared" ref="AE129" ca="1" si="538">IF(MIN(M128=""),M$2,IF(MIN(M129&lt;$F$3/2),M$2,""))</f>
        <v>الحاسوب</v>
      </c>
      <c r="AF129" s="23" t="str">
        <f t="shared" ref="AF129" ca="1" si="539">IF(MIN(N128=""),N$2,IF(MIN(N129&lt;$F$3/2),N$2,""))</f>
        <v>التربية الوطنية</v>
      </c>
      <c r="AG129" s="23" t="str">
        <f t="shared" ref="AG129" ca="1" si="540">IF(MIN(O128=""),O$2,IF(MIN(O129&lt;$F$3/2),O$2,""))</f>
        <v>التربية االفنية</v>
      </c>
    </row>
    <row r="130" spans="1:33" ht="38.1" customHeight="1" thickTop="1" thickBot="1" x14ac:dyDescent="0.45">
      <c r="A130" s="113">
        <v>43</v>
      </c>
      <c r="B130" s="113" t="str">
        <f ca="1">INDEX('اسماء الطلبة'!$B$3:$B$50,COUNTA(B$1:B131))</f>
        <v>الطالب 43</v>
      </c>
      <c r="C130" s="80"/>
      <c r="D130" s="80" t="s">
        <v>24</v>
      </c>
      <c r="E130" s="80"/>
      <c r="F130" s="87">
        <f ca="1">INDEX( 'التربية الاسلامية'!$C$3:$C$52,COUNTA(B$1:B129))</f>
        <v>3</v>
      </c>
      <c r="G130" s="87">
        <f ca="1">INDEX( 'اللغة العربية'!$C$3:$C$52,COUNTA(B$1:B129))</f>
        <v>9</v>
      </c>
      <c r="H130" s="87">
        <f ca="1">INDEX(الرياضيات!$C$3:$C$52,COUNTA(B$1:B129))</f>
        <v>5</v>
      </c>
      <c r="I130" s="84">
        <f ca="1">INDEX(العلوم!$C$3:$C$52,COUNTA(B$1:B129))</f>
        <v>7</v>
      </c>
      <c r="J130" s="84">
        <f ca="1">INDEX(الجغرافيا!$C$3:$C$52,COUNTA(B$1:B129))</f>
        <v>9</v>
      </c>
      <c r="K130" s="90">
        <f ca="1">INDEX(التاريخ!$C$3:$C$52,COUNTA(B$1:B129))</f>
        <v>3</v>
      </c>
      <c r="L130" s="35">
        <f ca="1">INDEX('اللغة الانجليزية'!$C$3:$C$52,COUNTA(B$1:B129))</f>
        <v>13</v>
      </c>
      <c r="M130" s="90">
        <f ca="1">INDEX(الحاسوب!$C$3:$C$52,COUNTA(B$1:B129))</f>
        <v>15</v>
      </c>
      <c r="N130" s="90">
        <f ca="1">INDEX('تربية وطنية'!$C$3:$C$52,COUNTA(B$1:B129))</f>
        <v>2</v>
      </c>
      <c r="O130" s="90">
        <f ca="1">INDEX('تربية فنية'!$C$3:$C$52,COUNTA(B$1:B129))</f>
        <v>6</v>
      </c>
      <c r="P130" s="80"/>
      <c r="Q130" s="80"/>
      <c r="R130" s="80"/>
      <c r="S130" s="80"/>
      <c r="T130" s="80"/>
      <c r="U130" s="83"/>
      <c r="W130" s="24"/>
      <c r="X130" s="24"/>
      <c r="Y130" s="24"/>
      <c r="Z130" s="24"/>
      <c r="AA130" s="24"/>
      <c r="AB130" s="24"/>
      <c r="AC130" s="24"/>
      <c r="AD130" s="24"/>
      <c r="AE130" s="24"/>
      <c r="AF130" s="24"/>
      <c r="AG130" s="25"/>
    </row>
    <row r="131" spans="1:33" ht="38.1" customHeight="1" thickTop="1" thickBot="1" x14ac:dyDescent="0.45">
      <c r="A131" s="113"/>
      <c r="B131" s="113"/>
      <c r="C131" s="80"/>
      <c r="D131" s="80" t="s">
        <v>25</v>
      </c>
      <c r="E131" s="80"/>
      <c r="F131" s="87">
        <f ca="1">INDEX('التربية الاسلامية'!$D$3:$D$52,COUNTA(B$1:B128))</f>
        <v>6</v>
      </c>
      <c r="G131" s="87">
        <f ca="1">INDEX('اللغة العربية'!$D$3:$D$52,COUNTA(B$1:B128))</f>
        <v>7</v>
      </c>
      <c r="H131" s="87">
        <f ca="1">INDEX(الرياضيات!$D$3:$D$52,COUNTA(B$1:B128))</f>
        <v>6</v>
      </c>
      <c r="I131" s="84">
        <f ca="1">INDEX(العلوم!$D$3:$D$52,COUNTA(B$1:B128))</f>
        <v>8</v>
      </c>
      <c r="J131" s="84">
        <f ca="1">INDEX(الجغرافيا!$D$3:$D$52,COUNTA(B$1:B128))</f>
        <v>10</v>
      </c>
      <c r="K131" s="90">
        <f ca="1">INDEX(التاريخ!$D$3:$D$52,COUNTA(B$1:B128))</f>
        <v>8</v>
      </c>
      <c r="L131" s="90">
        <f ca="1">INDEX('اللغة الانجليزية'!$D$3:$D$52,COUNTA(B$1:B128))</f>
        <v>14</v>
      </c>
      <c r="M131" s="90">
        <f ca="1">INDEX(الحاسوب!$D$3:$D$52,COUNTA(B$1:B128))</f>
        <v>16</v>
      </c>
      <c r="N131" s="90">
        <f ca="1">INDEX('تربية وطنية'!$D$3:$D$52,COUNTA(B$1:B128))</f>
        <v>3</v>
      </c>
      <c r="O131" s="90">
        <f ca="1">INDEX('تربية فنية'!$D$3:$D$52,COUNTA(B$1:B128))</f>
        <v>7</v>
      </c>
      <c r="P131" s="80"/>
      <c r="Q131" s="80"/>
      <c r="R131" s="80"/>
      <c r="S131" s="80"/>
      <c r="T131" s="80"/>
      <c r="U131" s="83"/>
      <c r="W131" s="24"/>
      <c r="X131" s="24"/>
      <c r="Y131" s="24"/>
      <c r="Z131" s="24"/>
      <c r="AA131" s="24"/>
      <c r="AB131" s="24"/>
      <c r="AC131" s="24"/>
      <c r="AD131" s="24"/>
      <c r="AE131" s="24"/>
      <c r="AF131" s="24"/>
      <c r="AG131" s="25"/>
    </row>
    <row r="132" spans="1:33" ht="38.1" customHeight="1" thickTop="1" thickBot="1" x14ac:dyDescent="0.45">
      <c r="A132" s="113"/>
      <c r="B132" s="113"/>
      <c r="C132" s="80"/>
      <c r="D132" s="80" t="s">
        <v>7</v>
      </c>
      <c r="E132" s="80"/>
      <c r="F132" s="87">
        <f t="shared" ca="1" si="383"/>
        <v>9</v>
      </c>
      <c r="G132" s="87">
        <f t="shared" ref="G132:O132" ca="1" si="541">SUM(G130:G131)</f>
        <v>16</v>
      </c>
      <c r="H132" s="87">
        <f t="shared" ca="1" si="541"/>
        <v>11</v>
      </c>
      <c r="I132" s="84">
        <f t="shared" ca="1" si="541"/>
        <v>15</v>
      </c>
      <c r="J132" s="84">
        <f t="shared" ca="1" si="541"/>
        <v>19</v>
      </c>
      <c r="K132" s="90">
        <f t="shared" ca="1" si="541"/>
        <v>11</v>
      </c>
      <c r="L132" s="90">
        <f t="shared" ca="1" si="541"/>
        <v>27</v>
      </c>
      <c r="M132" s="90">
        <f t="shared" ca="1" si="541"/>
        <v>31</v>
      </c>
      <c r="N132" s="90">
        <f t="shared" ca="1" si="541"/>
        <v>5</v>
      </c>
      <c r="O132" s="90">
        <f t="shared" ca="1" si="541"/>
        <v>13</v>
      </c>
      <c r="P132" s="80"/>
      <c r="Q132" s="80"/>
      <c r="R132" s="80"/>
      <c r="S132" s="80"/>
      <c r="T132" s="80">
        <f t="shared" ref="T132" ca="1" si="542">IF(OR(F132&lt;$F$3/2,G132&lt;$FG$3/2,H132&lt;$H$3/2,I132&lt;$I$3/2,J132&lt;$J$3/2,K132&lt;$K$3/2,L132&lt;$L$3/2,M132&lt;$M$3/2,N132&lt;$N$3/2,O132&lt;$O$3/2),0,SUM(F132:M132))</f>
        <v>0</v>
      </c>
      <c r="U132" s="82" t="str">
        <f t="shared" ref="U132" ca="1" si="543">IF(T132=0,"ضعيف في "&amp;X132&amp;" "&amp;Y132&amp;" "&amp;Z132&amp;" "&amp;AA132&amp;""&amp;AB132&amp;" "&amp;AC132&amp;" "&amp;AD132&amp;" "&amp;AE132&amp;" "&amp;AF132&amp;" "&amp;AG132,IF(T132&gt;85%*T$3,"ممتاز",IF(T132&gt;75%*T$3,"جيد جدا",IF(T132&gt;65%*T$3,"جيد","مقبول"))))</f>
        <v>ضعيف في التربية الاسلامية اللغة العربية الرياضيات العلوم الجغرافيا التاريخ اللغة النجليزية الحاسوب التربية الوطنية التربية االفنية</v>
      </c>
      <c r="W132" s="23" t="str">
        <f ca="1">IF(MIN(X132&lt;&gt;""),B130,IF(MIN(Y132&lt;&gt;""),B130,IF(MIN(Z132&lt;&gt;""),B130,IF(MIN(AA132&lt;&gt;""),B130,IF(MIN(AB132&lt;&gt;""),B130,IF(MIN(AC132&lt;&gt;""),B130,IF(MIN(AD132&lt;&gt;""),B130,IF(MIN(AE132&lt;&gt;""),B130,IF(MIN(AF132&lt;&gt;""),B130,IF(MIN(AG132&lt;&gt;""),B130,""))))))))))</f>
        <v>الطالب 43</v>
      </c>
      <c r="X132" s="23" t="str">
        <f t="shared" ref="X132" ca="1" si="544">IF(MIN(F131=""),F$2,IF(MIN(F132&lt;$F$3/2),F$2,""))</f>
        <v>التربية الاسلامية</v>
      </c>
      <c r="Y132" s="23" t="str">
        <f t="shared" ref="Y132" ca="1" si="545">IF(MIN(G131=""),G$2,IF(MIN(G132&lt;$F$3/2),G$2,""))</f>
        <v>اللغة العربية</v>
      </c>
      <c r="Z132" s="23" t="str">
        <f t="shared" ref="Z132" ca="1" si="546">IF(MIN(H131=""),H$2,IF(MIN(H132&lt;$F$3/2),H$2,""))</f>
        <v>الرياضيات</v>
      </c>
      <c r="AA132" s="23" t="str">
        <f t="shared" ref="AA132" ca="1" si="547">IF(MIN(I131=""),I$2,IF(MIN(I132&lt;$F$3/2),I$2,""))</f>
        <v xml:space="preserve">العلوم </v>
      </c>
      <c r="AB132" s="23" t="str">
        <f t="shared" ref="AB132" ca="1" si="548">IF(MIN(J131=""),J$2,IF(MIN(J132&lt;$F$3/2),J$2,""))</f>
        <v>الجغرافيا</v>
      </c>
      <c r="AC132" s="23" t="str">
        <f t="shared" ref="AC132" ca="1" si="549">IF(MIN(K131=""),K$2,IF(MIN(K132&lt;$F$3/2),K$2,""))</f>
        <v>التاريخ</v>
      </c>
      <c r="AD132" s="23" t="str">
        <f t="shared" ref="AD132" ca="1" si="550">IF(MIN(L131=""),L$2,IF(MIN(L132&lt;$F$3/2),L$2,""))</f>
        <v>اللغة النجليزية</v>
      </c>
      <c r="AE132" s="23" t="str">
        <f t="shared" ref="AE132" ca="1" si="551">IF(MIN(M131=""),M$2,IF(MIN(M132&lt;$F$3/2),M$2,""))</f>
        <v>الحاسوب</v>
      </c>
      <c r="AF132" s="23" t="str">
        <f t="shared" ref="AF132" ca="1" si="552">IF(MIN(N131=""),N$2,IF(MIN(N132&lt;$F$3/2),N$2,""))</f>
        <v>التربية الوطنية</v>
      </c>
      <c r="AG132" s="23" t="str">
        <f t="shared" ref="AG132" ca="1" si="553">IF(MIN(O131=""),O$2,IF(MIN(O132&lt;$F$3/2),O$2,""))</f>
        <v>التربية االفنية</v>
      </c>
    </row>
    <row r="133" spans="1:33" ht="38.1" customHeight="1" thickTop="1" thickBot="1" x14ac:dyDescent="0.45">
      <c r="A133" s="113">
        <v>44</v>
      </c>
      <c r="B133" s="113" t="str">
        <f ca="1">INDEX('اسماء الطلبة'!$B$3:$B$50,COUNTA(B$1:B134))</f>
        <v>الطالب 44</v>
      </c>
      <c r="C133" s="80"/>
      <c r="D133" s="80" t="s">
        <v>24</v>
      </c>
      <c r="E133" s="80"/>
      <c r="F133" s="87">
        <f ca="1">INDEX( 'التربية الاسلامية'!$C$3:$C$52,COUNTA(B$1:B132))</f>
        <v>3</v>
      </c>
      <c r="G133" s="87">
        <f ca="1">INDEX( 'اللغة العربية'!$C$3:$C$52,COUNTA(B$1:B132))</f>
        <v>9</v>
      </c>
      <c r="H133" s="87">
        <f ca="1">INDEX(الرياضيات!$C$3:$C$52,COUNTA(B$1:B132))</f>
        <v>5</v>
      </c>
      <c r="I133" s="84">
        <f ca="1">INDEX(العلوم!$C$3:$C$52,COUNTA(B$1:B132))</f>
        <v>7</v>
      </c>
      <c r="J133" s="84">
        <f ca="1">INDEX(الجغرافيا!$C$3:$C$52,COUNTA(B$1:B132))</f>
        <v>9</v>
      </c>
      <c r="K133" s="90">
        <f ca="1">INDEX(التاريخ!$C$3:$C$52,COUNTA(B$1:B132))</f>
        <v>3</v>
      </c>
      <c r="L133" s="35">
        <f ca="1">INDEX('اللغة الانجليزية'!$C$3:$C$52,COUNTA(B$1:B132))</f>
        <v>13</v>
      </c>
      <c r="M133" s="90">
        <f ca="1">INDEX(الحاسوب!$C$3:$C$52,COUNTA(B$1:B132))</f>
        <v>15</v>
      </c>
      <c r="N133" s="90">
        <f ca="1">INDEX('تربية وطنية'!$C$3:$C$52,COUNTA(B$1:B132))</f>
        <v>2</v>
      </c>
      <c r="O133" s="90">
        <f ca="1">INDEX('تربية فنية'!$C$3:$C$52,COUNTA(B$1:B132))</f>
        <v>6</v>
      </c>
      <c r="P133" s="80"/>
      <c r="Q133" s="80"/>
      <c r="R133" s="80"/>
      <c r="S133" s="80"/>
      <c r="T133" s="80"/>
      <c r="U133" s="83"/>
      <c r="W133" s="24"/>
      <c r="X133" s="24"/>
      <c r="Y133" s="24"/>
      <c r="Z133" s="24"/>
      <c r="AA133" s="24"/>
      <c r="AB133" s="24"/>
      <c r="AC133" s="24"/>
      <c r="AD133" s="24"/>
      <c r="AE133" s="24"/>
      <c r="AF133" s="24"/>
      <c r="AG133" s="25"/>
    </row>
    <row r="134" spans="1:33" ht="38.1" customHeight="1" thickTop="1" thickBot="1" x14ac:dyDescent="0.45">
      <c r="A134" s="113"/>
      <c r="B134" s="113"/>
      <c r="C134" s="80"/>
      <c r="D134" s="80" t="s">
        <v>25</v>
      </c>
      <c r="E134" s="80"/>
      <c r="F134" s="87">
        <f ca="1">INDEX('التربية الاسلامية'!$D$3:$D$52,COUNTA(B$1:B131))</f>
        <v>6</v>
      </c>
      <c r="G134" s="87">
        <f ca="1">INDEX('اللغة العربية'!$D$3:$D$52,COUNTA(B$1:B131))</f>
        <v>7</v>
      </c>
      <c r="H134" s="87">
        <f ca="1">INDEX(الرياضيات!$D$3:$D$52,COUNTA(B$1:B131))</f>
        <v>6</v>
      </c>
      <c r="I134" s="84">
        <f ca="1">INDEX(العلوم!$D$3:$D$52,COUNTA(B$1:B131))</f>
        <v>8</v>
      </c>
      <c r="J134" s="84">
        <f ca="1">INDEX(الجغرافيا!$D$3:$D$52,COUNTA(B$1:B131))</f>
        <v>10</v>
      </c>
      <c r="K134" s="90">
        <f ca="1">INDEX(التاريخ!$D$3:$D$52,COUNTA(B$1:B131))</f>
        <v>8</v>
      </c>
      <c r="L134" s="90">
        <f ca="1">INDEX('اللغة الانجليزية'!$D$3:$D$52,COUNTA(B$1:B131))</f>
        <v>14</v>
      </c>
      <c r="M134" s="90">
        <f ca="1">INDEX(الحاسوب!$D$3:$D$52,COUNTA(B$1:B131))</f>
        <v>16</v>
      </c>
      <c r="N134" s="90">
        <f ca="1">INDEX('تربية وطنية'!$D$3:$D$52,COUNTA(B$1:B131))</f>
        <v>3</v>
      </c>
      <c r="O134" s="90">
        <f ca="1">INDEX('تربية فنية'!$D$3:$D$52,COUNTA(B$1:B131))</f>
        <v>7</v>
      </c>
      <c r="P134" s="80"/>
      <c r="Q134" s="80"/>
      <c r="R134" s="80"/>
      <c r="S134" s="80"/>
      <c r="T134" s="80"/>
      <c r="U134" s="83"/>
      <c r="W134" s="24"/>
      <c r="X134" s="24"/>
      <c r="Y134" s="24"/>
      <c r="Z134" s="24"/>
      <c r="AA134" s="24"/>
      <c r="AB134" s="24"/>
      <c r="AC134" s="24"/>
      <c r="AD134" s="24"/>
      <c r="AE134" s="24"/>
      <c r="AF134" s="24"/>
      <c r="AG134" s="25"/>
    </row>
    <row r="135" spans="1:33" ht="38.1" customHeight="1" thickTop="1" thickBot="1" x14ac:dyDescent="0.45">
      <c r="A135" s="113"/>
      <c r="B135" s="113"/>
      <c r="C135" s="80"/>
      <c r="D135" s="80" t="s">
        <v>7</v>
      </c>
      <c r="E135" s="80"/>
      <c r="F135" s="87">
        <f t="shared" ca="1" si="397"/>
        <v>9</v>
      </c>
      <c r="G135" s="87">
        <f t="shared" ref="G135:O135" ca="1" si="554">SUM(G133:G134)</f>
        <v>16</v>
      </c>
      <c r="H135" s="87">
        <f t="shared" ca="1" si="554"/>
        <v>11</v>
      </c>
      <c r="I135" s="84">
        <f t="shared" ca="1" si="554"/>
        <v>15</v>
      </c>
      <c r="J135" s="84">
        <f t="shared" ca="1" si="554"/>
        <v>19</v>
      </c>
      <c r="K135" s="90">
        <f t="shared" ca="1" si="554"/>
        <v>11</v>
      </c>
      <c r="L135" s="90">
        <f t="shared" ca="1" si="554"/>
        <v>27</v>
      </c>
      <c r="M135" s="90">
        <f t="shared" ca="1" si="554"/>
        <v>31</v>
      </c>
      <c r="N135" s="90">
        <f t="shared" ca="1" si="554"/>
        <v>5</v>
      </c>
      <c r="O135" s="90">
        <f t="shared" ca="1" si="554"/>
        <v>13</v>
      </c>
      <c r="P135" s="80"/>
      <c r="Q135" s="80"/>
      <c r="R135" s="80"/>
      <c r="S135" s="80"/>
      <c r="T135" s="80">
        <f t="shared" ref="T135" ca="1" si="555">IF(OR(F135&lt;$F$3/2,G135&lt;$FG$3/2,H135&lt;$H$3/2,I135&lt;$I$3/2,J135&lt;$J$3/2,K135&lt;$K$3/2,L135&lt;$L$3/2,M135&lt;$M$3/2,N135&lt;$N$3/2,O135&lt;$O$3/2),0,SUM(F135:M135))</f>
        <v>0</v>
      </c>
      <c r="U135" s="82" t="str">
        <f t="shared" ref="U135" ca="1" si="556">IF(T135=0,"ضعيف في "&amp;X135&amp;" "&amp;Y135&amp;" "&amp;Z135&amp;" "&amp;AA135&amp;""&amp;AB135&amp;" "&amp;AC135&amp;" "&amp;AD135&amp;" "&amp;AE135&amp;" "&amp;AF135&amp;" "&amp;AG135,IF(T135&gt;85%*T$3,"ممتاز",IF(T135&gt;75%*T$3,"جيد جدا",IF(T135&gt;65%*T$3,"جيد","مقبول"))))</f>
        <v>ضعيف في التربية الاسلامية اللغة العربية الرياضيات العلوم الجغرافيا التاريخ اللغة النجليزية الحاسوب التربية الوطنية التربية االفنية</v>
      </c>
      <c r="W135" s="23" t="str">
        <f ca="1">IF(MIN(X135&lt;&gt;""),B133,IF(MIN(Y135&lt;&gt;""),B133,IF(MIN(Z135&lt;&gt;""),B133,IF(MIN(AA135&lt;&gt;""),B133,IF(MIN(AB135&lt;&gt;""),B133,IF(MIN(AC135&lt;&gt;""),B133,IF(MIN(AD135&lt;&gt;""),B133,IF(MIN(AE135&lt;&gt;""),B133,IF(MIN(AF135&lt;&gt;""),B133,IF(MIN(AG135&lt;&gt;""),B133,""))))))))))</f>
        <v>الطالب 44</v>
      </c>
      <c r="X135" s="23" t="str">
        <f t="shared" ref="X135" ca="1" si="557">IF(MIN(F134=""),F$2,IF(MIN(F135&lt;$F$3/2),F$2,""))</f>
        <v>التربية الاسلامية</v>
      </c>
      <c r="Y135" s="23" t="str">
        <f t="shared" ref="Y135" ca="1" si="558">IF(MIN(G134=""),G$2,IF(MIN(G135&lt;$F$3/2),G$2,""))</f>
        <v>اللغة العربية</v>
      </c>
      <c r="Z135" s="23" t="str">
        <f t="shared" ref="Z135" ca="1" si="559">IF(MIN(H134=""),H$2,IF(MIN(H135&lt;$F$3/2),H$2,""))</f>
        <v>الرياضيات</v>
      </c>
      <c r="AA135" s="23" t="str">
        <f t="shared" ref="AA135" ca="1" si="560">IF(MIN(I134=""),I$2,IF(MIN(I135&lt;$F$3/2),I$2,""))</f>
        <v xml:space="preserve">العلوم </v>
      </c>
      <c r="AB135" s="23" t="str">
        <f t="shared" ref="AB135" ca="1" si="561">IF(MIN(J134=""),J$2,IF(MIN(J135&lt;$F$3/2),J$2,""))</f>
        <v>الجغرافيا</v>
      </c>
      <c r="AC135" s="23" t="str">
        <f t="shared" ref="AC135" ca="1" si="562">IF(MIN(K134=""),K$2,IF(MIN(K135&lt;$F$3/2),K$2,""))</f>
        <v>التاريخ</v>
      </c>
      <c r="AD135" s="23" t="str">
        <f t="shared" ref="AD135" ca="1" si="563">IF(MIN(L134=""),L$2,IF(MIN(L135&lt;$F$3/2),L$2,""))</f>
        <v>اللغة النجليزية</v>
      </c>
      <c r="AE135" s="23" t="str">
        <f t="shared" ref="AE135" ca="1" si="564">IF(MIN(M134=""),M$2,IF(MIN(M135&lt;$F$3/2),M$2,""))</f>
        <v>الحاسوب</v>
      </c>
      <c r="AF135" s="23" t="str">
        <f t="shared" ref="AF135" ca="1" si="565">IF(MIN(N134=""),N$2,IF(MIN(N135&lt;$F$3/2),N$2,""))</f>
        <v>التربية الوطنية</v>
      </c>
      <c r="AG135" s="23" t="str">
        <f t="shared" ref="AG135" ca="1" si="566">IF(MIN(O134=""),O$2,IF(MIN(O135&lt;$F$3/2),O$2,""))</f>
        <v>التربية االفنية</v>
      </c>
    </row>
    <row r="136" spans="1:33" ht="38.1" customHeight="1" thickTop="1" thickBot="1" x14ac:dyDescent="0.45">
      <c r="A136" s="113">
        <v>45</v>
      </c>
      <c r="B136" s="113">
        <f ca="1">INDEX('اسماء الطلبة'!$B$3:$B$50,COUNTA(B$1:B137))</f>
        <v>0</v>
      </c>
      <c r="C136" s="80"/>
      <c r="D136" s="80" t="s">
        <v>24</v>
      </c>
      <c r="E136" s="80"/>
      <c r="F136" s="87">
        <f ca="1">INDEX( 'التربية الاسلامية'!$C$3:$C$52,COUNTA(B$1:B135))</f>
        <v>3</v>
      </c>
      <c r="G136" s="87">
        <f ca="1">INDEX( 'اللغة العربية'!$C$3:$C$52,COUNTA(B$1:B135))</f>
        <v>9</v>
      </c>
      <c r="H136" s="87">
        <f ca="1">INDEX(الرياضيات!$C$3:$C$52,COUNTA(B$1:B135))</f>
        <v>5</v>
      </c>
      <c r="I136" s="84">
        <f ca="1">INDEX(العلوم!$C$3:$C$52,COUNTA(B$1:B135))</f>
        <v>7</v>
      </c>
      <c r="J136" s="84">
        <f ca="1">INDEX(الجغرافيا!$C$3:$C$52,COUNTA(B$1:B135))</f>
        <v>9</v>
      </c>
      <c r="K136" s="90">
        <f ca="1">INDEX(التاريخ!$C$3:$C$52,COUNTA(B$1:B135))</f>
        <v>3</v>
      </c>
      <c r="L136" s="35">
        <f ca="1">INDEX('اللغة الانجليزية'!$C$3:$C$52,COUNTA(B$1:B135))</f>
        <v>13</v>
      </c>
      <c r="M136" s="90">
        <f ca="1">INDEX(الحاسوب!$C$3:$C$52,COUNTA(B$1:B135))</f>
        <v>15</v>
      </c>
      <c r="N136" s="90">
        <f ca="1">INDEX('تربية وطنية'!$C$3:$C$52,COUNTA(B$1:B135))</f>
        <v>2</v>
      </c>
      <c r="O136" s="90">
        <f ca="1">INDEX('تربية فنية'!$C$3:$C$52,COUNTA(B$1:B135))</f>
        <v>6</v>
      </c>
      <c r="P136" s="80"/>
      <c r="Q136" s="80"/>
      <c r="R136" s="80"/>
      <c r="S136" s="80"/>
      <c r="T136" s="80"/>
      <c r="U136" s="83"/>
      <c r="W136" s="24"/>
      <c r="X136" s="24"/>
      <c r="Y136" s="24"/>
      <c r="Z136" s="24"/>
      <c r="AA136" s="24"/>
      <c r="AB136" s="24"/>
      <c r="AC136" s="24"/>
      <c r="AD136" s="24"/>
      <c r="AE136" s="24"/>
      <c r="AF136" s="24"/>
      <c r="AG136" s="25"/>
    </row>
    <row r="137" spans="1:33" ht="38.1" customHeight="1" thickTop="1" thickBot="1" x14ac:dyDescent="0.45">
      <c r="A137" s="113"/>
      <c r="B137" s="113"/>
      <c r="C137" s="80"/>
      <c r="D137" s="80" t="s">
        <v>25</v>
      </c>
      <c r="E137" s="80"/>
      <c r="F137" s="87">
        <f ca="1">INDEX('التربية الاسلامية'!$D$3:$D$52,COUNTA(B$1:B134))</f>
        <v>6</v>
      </c>
      <c r="G137" s="87">
        <f ca="1">INDEX('اللغة العربية'!$D$3:$D$52,COUNTA(B$1:B134))</f>
        <v>7</v>
      </c>
      <c r="H137" s="87">
        <f ca="1">INDEX(الرياضيات!$D$3:$D$52,COUNTA(B$1:B134))</f>
        <v>6</v>
      </c>
      <c r="I137" s="84">
        <f ca="1">INDEX(العلوم!$D$3:$D$52,COUNTA(B$1:B134))</f>
        <v>8</v>
      </c>
      <c r="J137" s="84">
        <f ca="1">INDEX(الجغرافيا!$D$3:$D$52,COUNTA(B$1:B134))</f>
        <v>10</v>
      </c>
      <c r="K137" s="90">
        <f ca="1">INDEX(التاريخ!$D$3:$D$52,COUNTA(B$1:B134))</f>
        <v>8</v>
      </c>
      <c r="L137" s="90">
        <f ca="1">INDEX('اللغة الانجليزية'!$D$3:$D$52,COUNTA(B$1:B134))</f>
        <v>14</v>
      </c>
      <c r="M137" s="90">
        <f ca="1">INDEX(الحاسوب!$D$3:$D$52,COUNTA(B$1:B134))</f>
        <v>16</v>
      </c>
      <c r="N137" s="90">
        <f ca="1">INDEX('تربية وطنية'!$D$3:$D$52,COUNTA(B$1:B134))</f>
        <v>3</v>
      </c>
      <c r="O137" s="90">
        <f ca="1">INDEX('تربية فنية'!$D$3:$D$52,COUNTA(B$1:B134))</f>
        <v>7</v>
      </c>
      <c r="P137" s="80"/>
      <c r="Q137" s="80"/>
      <c r="R137" s="80"/>
      <c r="S137" s="80"/>
      <c r="T137" s="80"/>
      <c r="U137" s="83"/>
      <c r="W137" s="24"/>
      <c r="X137" s="24"/>
      <c r="Y137" s="24"/>
      <c r="Z137" s="24"/>
      <c r="AA137" s="24"/>
      <c r="AB137" s="24"/>
      <c r="AC137" s="24"/>
      <c r="AD137" s="24"/>
      <c r="AE137" s="24"/>
      <c r="AF137" s="24"/>
      <c r="AG137" s="25"/>
    </row>
    <row r="138" spans="1:33" ht="38.1" customHeight="1" thickTop="1" thickBot="1" x14ac:dyDescent="0.45">
      <c r="A138" s="113"/>
      <c r="B138" s="113"/>
      <c r="C138" s="80"/>
      <c r="D138" s="80" t="s">
        <v>7</v>
      </c>
      <c r="E138" s="80"/>
      <c r="F138" s="87">
        <f t="shared" ref="F138:O138" ca="1" si="567">SUM(F136:F137)</f>
        <v>9</v>
      </c>
      <c r="G138" s="87">
        <f t="shared" ca="1" si="567"/>
        <v>16</v>
      </c>
      <c r="H138" s="87">
        <f t="shared" ca="1" si="567"/>
        <v>11</v>
      </c>
      <c r="I138" s="84">
        <f t="shared" ca="1" si="567"/>
        <v>15</v>
      </c>
      <c r="J138" s="84">
        <f t="shared" ca="1" si="567"/>
        <v>19</v>
      </c>
      <c r="K138" s="90">
        <f t="shared" ca="1" si="567"/>
        <v>11</v>
      </c>
      <c r="L138" s="90">
        <f t="shared" ca="1" si="567"/>
        <v>27</v>
      </c>
      <c r="M138" s="90">
        <f t="shared" ca="1" si="567"/>
        <v>31</v>
      </c>
      <c r="N138" s="90">
        <f t="shared" ca="1" si="567"/>
        <v>5</v>
      </c>
      <c r="O138" s="90">
        <f t="shared" ca="1" si="567"/>
        <v>13</v>
      </c>
      <c r="P138" s="80"/>
      <c r="Q138" s="80"/>
      <c r="R138" s="80"/>
      <c r="S138" s="80"/>
      <c r="T138" s="80">
        <f t="shared" ref="T138" ca="1" si="568">IF(OR(F138&lt;$F$3/2,G138&lt;$FG$3/2,H138&lt;$H$3/2,I138&lt;$I$3/2,J138&lt;$J$3/2,K138&lt;$K$3/2,L138&lt;$L$3/2,M138&lt;$M$3/2,N138&lt;$N$3/2,O138&lt;$O$3/2),0,SUM(F138:M138))</f>
        <v>0</v>
      </c>
      <c r="U138" s="82" t="str">
        <f t="shared" ref="U138" ca="1" si="569">IF(T138=0,"ضعيف في "&amp;X138&amp;" "&amp;Y138&amp;" "&amp;Z138&amp;" "&amp;AA138&amp;""&amp;AB138&amp;" "&amp;AC138&amp;" "&amp;AD138&amp;" "&amp;AE138&amp;" "&amp;AF138&amp;" "&amp;AG138,IF(T138&gt;85%*T$3,"ممتاز",IF(T138&gt;75%*T$3,"جيد جدا",IF(T138&gt;65%*T$3,"جيد","مقبول"))))</f>
        <v>ضعيف في التربية الاسلامية اللغة العربية الرياضيات العلوم الجغرافيا التاريخ اللغة النجليزية الحاسوب التربية الوطنية التربية االفنية</v>
      </c>
      <c r="W138" s="23">
        <f ca="1">IF(MIN(X138&lt;&gt;""),B136,IF(MIN(Y138&lt;&gt;""),B136,IF(MIN(Z138&lt;&gt;""),B136,IF(MIN(AA138&lt;&gt;""),B136,IF(MIN(AB138&lt;&gt;""),B136,IF(MIN(AC138&lt;&gt;""),B136,IF(MIN(AD138&lt;&gt;""),B136,IF(MIN(AE138&lt;&gt;""),B136,IF(MIN(AF138&lt;&gt;""),B136,IF(MIN(AG138&lt;&gt;""),B136,""))))))))))</f>
        <v>0</v>
      </c>
      <c r="X138" s="23" t="str">
        <f t="shared" ref="X138" ca="1" si="570">IF(MIN(F137=""),F$2,IF(MIN(F138&lt;$F$3/2),F$2,""))</f>
        <v>التربية الاسلامية</v>
      </c>
      <c r="Y138" s="23" t="str">
        <f t="shared" ref="Y138" ca="1" si="571">IF(MIN(G137=""),G$2,IF(MIN(G138&lt;$F$3/2),G$2,""))</f>
        <v>اللغة العربية</v>
      </c>
      <c r="Z138" s="23" t="str">
        <f t="shared" ref="Z138" ca="1" si="572">IF(MIN(H137=""),H$2,IF(MIN(H138&lt;$F$3/2),H$2,""))</f>
        <v>الرياضيات</v>
      </c>
      <c r="AA138" s="23" t="str">
        <f t="shared" ref="AA138" ca="1" si="573">IF(MIN(I137=""),I$2,IF(MIN(I138&lt;$F$3/2),I$2,""))</f>
        <v xml:space="preserve">العلوم </v>
      </c>
      <c r="AB138" s="23" t="str">
        <f t="shared" ref="AB138" ca="1" si="574">IF(MIN(J137=""),J$2,IF(MIN(J138&lt;$F$3/2),J$2,""))</f>
        <v>الجغرافيا</v>
      </c>
      <c r="AC138" s="23" t="str">
        <f t="shared" ref="AC138" ca="1" si="575">IF(MIN(K137=""),K$2,IF(MIN(K138&lt;$F$3/2),K$2,""))</f>
        <v>التاريخ</v>
      </c>
      <c r="AD138" s="23" t="str">
        <f t="shared" ref="AD138" ca="1" si="576">IF(MIN(L137=""),L$2,IF(MIN(L138&lt;$F$3/2),L$2,""))</f>
        <v>اللغة النجليزية</v>
      </c>
      <c r="AE138" s="23" t="str">
        <f t="shared" ref="AE138" ca="1" si="577">IF(MIN(M137=""),M$2,IF(MIN(M138&lt;$F$3/2),M$2,""))</f>
        <v>الحاسوب</v>
      </c>
      <c r="AF138" s="23" t="str">
        <f t="shared" ref="AF138" ca="1" si="578">IF(MIN(N137=""),N$2,IF(MIN(N138&lt;$F$3/2),N$2,""))</f>
        <v>التربية الوطنية</v>
      </c>
      <c r="AG138" s="23" t="str">
        <f t="shared" ref="AG138" ca="1" si="579">IF(MIN(O137=""),O$2,IF(MIN(O138&lt;$F$3/2),O$2,""))</f>
        <v>التربية االفنية</v>
      </c>
    </row>
    <row r="139" spans="1:33" ht="27" thickBot="1" x14ac:dyDescent="0.45">
      <c r="F139" s="88"/>
      <c r="G139" s="87"/>
      <c r="H139" s="87"/>
      <c r="I139" s="80"/>
      <c r="J139" s="80"/>
      <c r="K139" s="90"/>
      <c r="L139" s="35"/>
      <c r="M139" s="90"/>
      <c r="N139" s="90"/>
      <c r="O139" s="90"/>
      <c r="P139" s="20"/>
      <c r="Q139" s="20"/>
      <c r="R139" s="20"/>
      <c r="S139" s="20"/>
      <c r="T139" s="13"/>
    </row>
    <row r="140" spans="1:33" ht="15.75" thickBot="1" x14ac:dyDescent="0.3">
      <c r="F140" s="88"/>
      <c r="G140" s="88"/>
      <c r="H140" s="88"/>
      <c r="I140" s="20"/>
      <c r="J140" s="20"/>
      <c r="K140" s="20"/>
      <c r="L140" s="20"/>
      <c r="M140" s="20"/>
      <c r="N140" s="20"/>
      <c r="O140" s="20"/>
      <c r="P140" s="20"/>
      <c r="Q140" s="20"/>
      <c r="R140" s="20"/>
      <c r="S140" s="20"/>
      <c r="T140" s="13"/>
    </row>
  </sheetData>
  <mergeCells count="123">
    <mergeCell ref="X5:AG5"/>
    <mergeCell ref="B76:B78"/>
    <mergeCell ref="B79:B81"/>
    <mergeCell ref="A58:A60"/>
    <mergeCell ref="A61:A63"/>
    <mergeCell ref="A64:A66"/>
    <mergeCell ref="A67:A69"/>
    <mergeCell ref="A70:A72"/>
    <mergeCell ref="A73:A75"/>
    <mergeCell ref="B70:B72"/>
    <mergeCell ref="B73:B75"/>
    <mergeCell ref="B58:B60"/>
    <mergeCell ref="B61:B63"/>
    <mergeCell ref="B64:B66"/>
    <mergeCell ref="B67:B69"/>
    <mergeCell ref="A76:A78"/>
    <mergeCell ref="A79:A81"/>
    <mergeCell ref="A49:A51"/>
    <mergeCell ref="A52:A54"/>
    <mergeCell ref="A55:A57"/>
    <mergeCell ref="B52:B54"/>
    <mergeCell ref="B55:B57"/>
    <mergeCell ref="B49:B51"/>
    <mergeCell ref="A34:A36"/>
    <mergeCell ref="A37:A39"/>
    <mergeCell ref="A40:A42"/>
    <mergeCell ref="A43:A45"/>
    <mergeCell ref="A46:A48"/>
    <mergeCell ref="A28:A30"/>
    <mergeCell ref="B28:B30"/>
    <mergeCell ref="A31:A33"/>
    <mergeCell ref="B31:B33"/>
    <mergeCell ref="B34:B36"/>
    <mergeCell ref="B37:B39"/>
    <mergeCell ref="B40:B42"/>
    <mergeCell ref="B43:B45"/>
    <mergeCell ref="B46:B48"/>
    <mergeCell ref="A13:A15"/>
    <mergeCell ref="B13:B15"/>
    <mergeCell ref="A16:A18"/>
    <mergeCell ref="B16:B18"/>
    <mergeCell ref="A19:A21"/>
    <mergeCell ref="B19:B21"/>
    <mergeCell ref="A22:A24"/>
    <mergeCell ref="B22:B24"/>
    <mergeCell ref="A25:A27"/>
    <mergeCell ref="B25:B27"/>
    <mergeCell ref="C4:C6"/>
    <mergeCell ref="D2:D3"/>
    <mergeCell ref="E2:E3"/>
    <mergeCell ref="D1:T1"/>
    <mergeCell ref="A4:A6"/>
    <mergeCell ref="B4:B6"/>
    <mergeCell ref="A7:A9"/>
    <mergeCell ref="B7:B9"/>
    <mergeCell ref="A10:A12"/>
    <mergeCell ref="B10:B12"/>
    <mergeCell ref="C64:C66"/>
    <mergeCell ref="C67:C69"/>
    <mergeCell ref="C70:C72"/>
    <mergeCell ref="C43:C45"/>
    <mergeCell ref="C46:C48"/>
    <mergeCell ref="C49:C51"/>
    <mergeCell ref="C52:C54"/>
    <mergeCell ref="C55:C57"/>
    <mergeCell ref="C40:C42"/>
    <mergeCell ref="A82:A84"/>
    <mergeCell ref="A85:A87"/>
    <mergeCell ref="A88:A90"/>
    <mergeCell ref="A91:A93"/>
    <mergeCell ref="A94:A96"/>
    <mergeCell ref="B1:B3"/>
    <mergeCell ref="A1:A3"/>
    <mergeCell ref="C1:C3"/>
    <mergeCell ref="C7:C9"/>
    <mergeCell ref="C10:C12"/>
    <mergeCell ref="C13:C15"/>
    <mergeCell ref="C16:C18"/>
    <mergeCell ref="C19:C21"/>
    <mergeCell ref="C22:C24"/>
    <mergeCell ref="C25:C27"/>
    <mergeCell ref="C28:C30"/>
    <mergeCell ref="C31:C33"/>
    <mergeCell ref="C34:C36"/>
    <mergeCell ref="C37:C39"/>
    <mergeCell ref="C73:C75"/>
    <mergeCell ref="C76:C78"/>
    <mergeCell ref="C79:C81"/>
    <mergeCell ref="C58:C60"/>
    <mergeCell ref="C61:C63"/>
    <mergeCell ref="B109:B111"/>
    <mergeCell ref="B112:B114"/>
    <mergeCell ref="B115:B117"/>
    <mergeCell ref="A112:A114"/>
    <mergeCell ref="A115:A117"/>
    <mergeCell ref="A118:A120"/>
    <mergeCell ref="A121:A123"/>
    <mergeCell ref="A124:A126"/>
    <mergeCell ref="A97:A99"/>
    <mergeCell ref="A100:A102"/>
    <mergeCell ref="A103:A105"/>
    <mergeCell ref="A106:A108"/>
    <mergeCell ref="A109:A111"/>
    <mergeCell ref="B82:B84"/>
    <mergeCell ref="B85:B87"/>
    <mergeCell ref="B88:B90"/>
    <mergeCell ref="B91:B93"/>
    <mergeCell ref="B94:B96"/>
    <mergeCell ref="B97:B99"/>
    <mergeCell ref="B100:B102"/>
    <mergeCell ref="B103:B105"/>
    <mergeCell ref="B106:B108"/>
    <mergeCell ref="B133:B135"/>
    <mergeCell ref="B136:B138"/>
    <mergeCell ref="B118:B120"/>
    <mergeCell ref="B121:B123"/>
    <mergeCell ref="B124:B126"/>
    <mergeCell ref="B127:B129"/>
    <mergeCell ref="B130:B132"/>
    <mergeCell ref="A127:A129"/>
    <mergeCell ref="A130:A132"/>
    <mergeCell ref="A133:A135"/>
    <mergeCell ref="A136:A138"/>
  </mergeCells>
  <dataValidations count="15">
    <dataValidation type="whole" allowBlank="1" showInputMessage="1" showErrorMessage="1" sqref="F139">
      <formula1>0</formula1>
      <formula2>$F$3</formula2>
    </dataValidation>
    <dataValidation type="whole" allowBlank="1" showInputMessage="1" showErrorMessage="1" sqref="G139">
      <formula1>0</formula1>
      <formula2>$G$3</formula2>
    </dataValidation>
    <dataValidation type="whole" allowBlank="1" showInputMessage="1" showErrorMessage="1" sqref="H139">
      <formula1>0</formula1>
      <formula2>$H$3</formula2>
    </dataValidation>
    <dataValidation type="whole" allowBlank="1" showInputMessage="1" showErrorMessage="1" sqref="I139">
      <formula1>0</formula1>
      <formula2>$I$3</formula2>
    </dataValidation>
    <dataValidation type="whole" allowBlank="1" showInputMessage="1" showErrorMessage="1" sqref="J139">
      <formula1>0</formula1>
      <formula2>$J$3</formula2>
    </dataValidation>
    <dataValidation type="whole" allowBlank="1" showInputMessage="1" showErrorMessage="1" sqref="F140">
      <formula1>0</formula1>
      <formula2>#REF!</formula2>
    </dataValidation>
    <dataValidation type="whole" allowBlank="1" showInputMessage="1" showErrorMessage="1" sqref="G140">
      <formula1>0</formula1>
      <formula2>#REF!</formula2>
    </dataValidation>
    <dataValidation type="whole" allowBlank="1" showInputMessage="1" showErrorMessage="1" sqref="H140">
      <formula1>0</formula1>
      <formula2>#REF!</formula2>
    </dataValidation>
    <dataValidation type="whole" allowBlank="1" showInputMessage="1" showErrorMessage="1" sqref="I140">
      <formula1>0</formula1>
      <formula2>#REF!</formula2>
    </dataValidation>
    <dataValidation type="whole" allowBlank="1" showInputMessage="1" showErrorMessage="1" sqref="J140">
      <formula1>0</formula1>
      <formula2>#REF!</formula2>
    </dataValidation>
    <dataValidation type="whole" allowBlank="1" showInputMessage="1" showErrorMessage="1" sqref="K140">
      <formula1>0</formula1>
      <formula2>#REF!</formula2>
    </dataValidation>
    <dataValidation type="whole" allowBlank="1" showInputMessage="1" showErrorMessage="1" sqref="L140">
      <formula1>0</formula1>
      <formula2>#REF!</formula2>
    </dataValidation>
    <dataValidation type="whole" allowBlank="1" showInputMessage="1" showErrorMessage="1" sqref="M140">
      <formula1>0</formula1>
      <formula2>#REF!</formula2>
    </dataValidation>
    <dataValidation type="whole" allowBlank="1" showInputMessage="1" showErrorMessage="1" sqref="N140">
      <formula1>0</formula1>
      <formula2>#REF!</formula2>
    </dataValidation>
    <dataValidation type="whole" allowBlank="1" showInputMessage="1" showErrorMessage="1" sqref="O140">
      <formula1>0</formula1>
      <formula2>#REF!</formula2>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2:DA93"/>
  <sheetViews>
    <sheetView rightToLeft="1" zoomScale="58" zoomScaleNormal="58" zoomScaleSheetLayoutView="100" workbookViewId="0">
      <pane xSplit="2" ySplit="5" topLeftCell="C6" activePane="bottomRight" state="frozen"/>
      <selection pane="topRight" activeCell="C1" sqref="C1"/>
      <selection pane="bottomLeft" activeCell="A6" sqref="A6"/>
      <selection pane="bottomRight" activeCell="AL11" sqref="AL11"/>
    </sheetView>
  </sheetViews>
  <sheetFormatPr defaultColWidth="9" defaultRowHeight="14.25" x14ac:dyDescent="0.2"/>
  <cols>
    <col min="1" max="1" width="9" style="63"/>
    <col min="2" max="2" width="36.25" style="63" customWidth="1"/>
    <col min="3" max="3" width="29.375" style="63" customWidth="1"/>
    <col min="4" max="4" width="9.5" style="63" customWidth="1"/>
    <col min="5" max="33" width="7.625" style="63" customWidth="1"/>
    <col min="34" max="34" width="9.625" style="63" bestFit="1" customWidth="1"/>
    <col min="35" max="35" width="17.125" style="69" customWidth="1"/>
    <col min="36" max="36" width="16.75" style="63" customWidth="1"/>
    <col min="37" max="37" width="6.125" style="63" customWidth="1"/>
    <col min="38" max="38" width="23.875" style="63" customWidth="1"/>
    <col min="39" max="39" width="13.375" style="63" customWidth="1"/>
    <col min="40" max="40" width="10" style="63" customWidth="1"/>
    <col min="41" max="41" width="8.25" style="63" customWidth="1"/>
    <col min="42" max="42" width="6.875" style="63" customWidth="1"/>
    <col min="43" max="44" width="7.75" style="63" customWidth="1"/>
    <col min="45" max="45" width="11.25" style="63" customWidth="1"/>
    <col min="46" max="46" width="8" style="63" customWidth="1"/>
    <col min="47" max="47" width="11.875" style="63" customWidth="1"/>
    <col min="48" max="48" width="12.75" style="63" customWidth="1"/>
    <col min="49" max="16384" width="9" style="63"/>
  </cols>
  <sheetData>
    <row r="2" spans="1:105" s="37" customFormat="1" ht="47.25" customHeight="1" x14ac:dyDescent="0.35">
      <c r="B2" s="38" t="s">
        <v>0</v>
      </c>
      <c r="C2" s="38"/>
      <c r="D2" s="127" t="s">
        <v>2</v>
      </c>
      <c r="E2" s="127"/>
      <c r="F2" s="127"/>
      <c r="G2" s="127" t="s">
        <v>1</v>
      </c>
      <c r="H2" s="127"/>
      <c r="I2" s="127"/>
      <c r="J2" s="127" t="s">
        <v>3</v>
      </c>
      <c r="K2" s="127"/>
      <c r="L2" s="127"/>
      <c r="M2" s="127" t="s">
        <v>30</v>
      </c>
      <c r="N2" s="127"/>
      <c r="O2" s="127"/>
      <c r="P2" s="127" t="s">
        <v>5</v>
      </c>
      <c r="Q2" s="127"/>
      <c r="R2" s="127"/>
      <c r="S2" s="127" t="s">
        <v>4</v>
      </c>
      <c r="T2" s="127"/>
      <c r="U2" s="127"/>
      <c r="V2" s="127" t="s">
        <v>14</v>
      </c>
      <c r="W2" s="127"/>
      <c r="X2" s="127"/>
      <c r="Y2" s="127" t="s">
        <v>6</v>
      </c>
      <c r="Z2" s="127"/>
      <c r="AA2" s="127"/>
      <c r="AB2" s="127" t="s">
        <v>17</v>
      </c>
      <c r="AC2" s="127"/>
      <c r="AD2" s="127"/>
      <c r="AE2" s="127" t="s">
        <v>18</v>
      </c>
      <c r="AF2" s="127"/>
      <c r="AG2" s="127"/>
      <c r="AH2" s="39" t="s">
        <v>7</v>
      </c>
      <c r="AI2" s="38" t="s">
        <v>8</v>
      </c>
      <c r="AJ2" s="39" t="s">
        <v>15</v>
      </c>
      <c r="AK2" s="40"/>
      <c r="AL2" s="40"/>
      <c r="AM2" s="40"/>
      <c r="AN2" s="40"/>
      <c r="AO2" s="40"/>
      <c r="AP2" s="40"/>
      <c r="AQ2" s="40"/>
      <c r="AR2" s="40"/>
      <c r="AS2" s="40"/>
      <c r="AT2" s="40"/>
      <c r="AU2" s="40"/>
    </row>
    <row r="3" spans="1:105" s="37" customFormat="1" ht="113.25" customHeight="1" x14ac:dyDescent="0.35">
      <c r="A3" s="41" t="s">
        <v>19</v>
      </c>
      <c r="B3" s="42"/>
      <c r="C3" s="43"/>
      <c r="D3" s="106" t="s">
        <v>9</v>
      </c>
      <c r="E3" s="107" t="s">
        <v>10</v>
      </c>
      <c r="F3" s="108" t="s">
        <v>7</v>
      </c>
      <c r="G3" s="106" t="s">
        <v>9</v>
      </c>
      <c r="H3" s="107" t="s">
        <v>10</v>
      </c>
      <c r="I3" s="108" t="s">
        <v>7</v>
      </c>
      <c r="J3" s="106" t="s">
        <v>9</v>
      </c>
      <c r="K3" s="107" t="s">
        <v>10</v>
      </c>
      <c r="L3" s="108" t="s">
        <v>7</v>
      </c>
      <c r="M3" s="106" t="s">
        <v>9</v>
      </c>
      <c r="N3" s="107" t="s">
        <v>10</v>
      </c>
      <c r="O3" s="108" t="s">
        <v>7</v>
      </c>
      <c r="P3" s="106" t="s">
        <v>9</v>
      </c>
      <c r="Q3" s="107" t="s">
        <v>10</v>
      </c>
      <c r="R3" s="108" t="s">
        <v>7</v>
      </c>
      <c r="S3" s="106" t="s">
        <v>9</v>
      </c>
      <c r="T3" s="107" t="s">
        <v>10</v>
      </c>
      <c r="U3" s="108" t="s">
        <v>7</v>
      </c>
      <c r="V3" s="106" t="s">
        <v>9</v>
      </c>
      <c r="W3" s="107" t="s">
        <v>10</v>
      </c>
      <c r="X3" s="108" t="s">
        <v>7</v>
      </c>
      <c r="Y3" s="106" t="s">
        <v>9</v>
      </c>
      <c r="Z3" s="107" t="s">
        <v>10</v>
      </c>
      <c r="AA3" s="108" t="s">
        <v>7</v>
      </c>
      <c r="AB3" s="106" t="s">
        <v>9</v>
      </c>
      <c r="AC3" s="107" t="s">
        <v>10</v>
      </c>
      <c r="AD3" s="108" t="s">
        <v>7</v>
      </c>
      <c r="AE3" s="106" t="s">
        <v>9</v>
      </c>
      <c r="AF3" s="107" t="s">
        <v>10</v>
      </c>
      <c r="AG3" s="108" t="s">
        <v>7</v>
      </c>
      <c r="AH3" s="44"/>
      <c r="AI3" s="45"/>
      <c r="AJ3" s="44"/>
      <c r="AK3" s="40"/>
      <c r="AL3" s="40"/>
      <c r="AM3" s="40"/>
      <c r="AN3" s="40"/>
      <c r="AO3" s="40"/>
      <c r="AP3" s="40"/>
      <c r="AQ3" s="40"/>
      <c r="AR3" s="40"/>
      <c r="AS3" s="40"/>
      <c r="AT3" s="40"/>
      <c r="AU3" s="40"/>
    </row>
    <row r="4" spans="1:105" s="46" customFormat="1" ht="34.5" customHeight="1" x14ac:dyDescent="0.35">
      <c r="B4" s="47"/>
      <c r="C4" s="128"/>
      <c r="D4" s="9"/>
      <c r="E4" s="9">
        <v>100</v>
      </c>
      <c r="F4" s="48">
        <v>120</v>
      </c>
      <c r="G4" s="9"/>
      <c r="H4" s="9">
        <v>144</v>
      </c>
      <c r="I4" s="9">
        <v>240</v>
      </c>
      <c r="J4" s="9"/>
      <c r="K4" s="9">
        <v>120</v>
      </c>
      <c r="L4" s="9">
        <v>200</v>
      </c>
      <c r="M4" s="9"/>
      <c r="N4" s="9">
        <v>96</v>
      </c>
      <c r="O4" s="9">
        <v>160</v>
      </c>
      <c r="P4" s="9"/>
      <c r="Q4" s="9">
        <v>48</v>
      </c>
      <c r="R4" s="9">
        <v>80</v>
      </c>
      <c r="S4" s="9"/>
      <c r="T4" s="9">
        <v>48</v>
      </c>
      <c r="U4" s="9">
        <v>80</v>
      </c>
      <c r="V4" s="9"/>
      <c r="W4" s="9">
        <v>96</v>
      </c>
      <c r="X4" s="9">
        <v>160</v>
      </c>
      <c r="Y4" s="9"/>
      <c r="Z4" s="9">
        <v>48</v>
      </c>
      <c r="AA4" s="9">
        <v>80</v>
      </c>
      <c r="AB4" s="9"/>
      <c r="AC4" s="9">
        <v>48</v>
      </c>
      <c r="AD4" s="9">
        <v>80</v>
      </c>
      <c r="AE4" s="9"/>
      <c r="AF4" s="9">
        <v>24</v>
      </c>
      <c r="AG4" s="9">
        <v>40</v>
      </c>
      <c r="AH4" s="49"/>
      <c r="AI4" s="50"/>
      <c r="AJ4" s="49"/>
      <c r="AK4" s="51"/>
      <c r="AL4" s="51"/>
      <c r="AM4" s="51"/>
      <c r="AN4" s="51"/>
      <c r="AO4" s="51"/>
      <c r="AP4" s="51"/>
      <c r="AQ4" s="51"/>
      <c r="AR4" s="51"/>
      <c r="AS4" s="51"/>
      <c r="AT4" s="51"/>
      <c r="AU4" s="51"/>
      <c r="AV4" s="52"/>
      <c r="AW4" s="52"/>
      <c r="AX4" s="52"/>
      <c r="AY4" s="52"/>
      <c r="AZ4" s="52"/>
      <c r="BA4" s="52"/>
      <c r="BB4" s="52"/>
      <c r="BC4" s="52"/>
      <c r="BD4" s="52"/>
      <c r="BE4" s="52"/>
      <c r="BF4" s="52"/>
      <c r="BG4" s="52"/>
      <c r="BH4" s="52"/>
      <c r="BI4" s="52"/>
      <c r="BJ4" s="52"/>
      <c r="BK4" s="52"/>
      <c r="BL4" s="52"/>
      <c r="BM4" s="52"/>
      <c r="BN4" s="52"/>
      <c r="BO4" s="52"/>
      <c r="BP4" s="52"/>
      <c r="BQ4" s="52"/>
      <c r="BR4" s="52"/>
      <c r="BS4" s="52"/>
      <c r="BT4" s="52"/>
      <c r="BU4" s="52"/>
      <c r="BV4" s="52"/>
      <c r="BW4" s="52"/>
      <c r="BX4" s="52"/>
      <c r="BY4" s="52"/>
      <c r="BZ4" s="52"/>
      <c r="CA4" s="52"/>
      <c r="CB4" s="52"/>
      <c r="CC4" s="52"/>
      <c r="CD4" s="52"/>
      <c r="CE4" s="52"/>
      <c r="CF4" s="52"/>
      <c r="CG4" s="52"/>
      <c r="CH4" s="52"/>
      <c r="CI4" s="52"/>
      <c r="CJ4" s="52"/>
      <c r="CK4" s="52"/>
      <c r="CL4" s="52"/>
      <c r="CM4" s="52"/>
      <c r="CN4" s="52"/>
      <c r="CO4" s="52"/>
      <c r="CP4" s="52"/>
      <c r="CQ4" s="52"/>
      <c r="CR4" s="52"/>
      <c r="CS4" s="52"/>
      <c r="CT4" s="52"/>
      <c r="CU4" s="52"/>
      <c r="CV4" s="52"/>
      <c r="CW4" s="52"/>
      <c r="CX4" s="52"/>
      <c r="CY4" s="52"/>
      <c r="CZ4" s="52"/>
      <c r="DA4" s="52"/>
    </row>
    <row r="5" spans="1:105" s="58" customFormat="1" ht="30.75" customHeight="1" x14ac:dyDescent="0.35">
      <c r="A5" s="53"/>
      <c r="B5" s="54"/>
      <c r="C5" s="129"/>
      <c r="D5" s="10">
        <v>24</v>
      </c>
      <c r="E5" s="10">
        <f>(E4/100)*40</f>
        <v>40</v>
      </c>
      <c r="F5" s="10">
        <f>(F4/100)*50</f>
        <v>60</v>
      </c>
      <c r="G5" s="10">
        <v>48</v>
      </c>
      <c r="H5" s="10">
        <f>(H4/100)*40</f>
        <v>57.599999999999994</v>
      </c>
      <c r="I5" s="10">
        <f>(I4/100)*50</f>
        <v>120</v>
      </c>
      <c r="J5" s="10">
        <v>40</v>
      </c>
      <c r="K5" s="10">
        <f t="shared" ref="K5" si="0">(K4/100)*40</f>
        <v>48</v>
      </c>
      <c r="L5" s="10">
        <f t="shared" ref="L5" si="1">(L4/100)*50</f>
        <v>100</v>
      </c>
      <c r="M5" s="10">
        <v>32</v>
      </c>
      <c r="N5" s="10">
        <f t="shared" ref="N5" si="2">(N4/100)*40</f>
        <v>38.4</v>
      </c>
      <c r="O5" s="10">
        <f t="shared" ref="O5" si="3">(O4/100)*50</f>
        <v>80</v>
      </c>
      <c r="P5" s="10">
        <v>16</v>
      </c>
      <c r="Q5" s="105">
        <f t="shared" ref="Q5" si="4">(Q4/100)*40</f>
        <v>19.2</v>
      </c>
      <c r="R5" s="105">
        <f t="shared" ref="R5" si="5">(R4/100)*50</f>
        <v>40</v>
      </c>
      <c r="S5" s="105">
        <v>16</v>
      </c>
      <c r="T5" s="105">
        <f t="shared" ref="T5" si="6">(T4/100)*40</f>
        <v>19.2</v>
      </c>
      <c r="U5" s="105">
        <f t="shared" ref="U5" si="7">(U4/100)*50</f>
        <v>40</v>
      </c>
      <c r="V5" s="105">
        <v>32</v>
      </c>
      <c r="W5" s="105">
        <f t="shared" ref="W5" si="8">(W4/100)*40</f>
        <v>38.4</v>
      </c>
      <c r="X5" s="105">
        <f t="shared" ref="X5" si="9">(X4/100)*50</f>
        <v>80</v>
      </c>
      <c r="Y5" s="105">
        <v>16</v>
      </c>
      <c r="Z5" s="105">
        <f t="shared" ref="Z5" si="10">(Z4/100)*40</f>
        <v>19.2</v>
      </c>
      <c r="AA5" s="105">
        <f t="shared" ref="AA5" si="11">(AA4/100)*50</f>
        <v>40</v>
      </c>
      <c r="AB5" s="105">
        <v>8</v>
      </c>
      <c r="AC5" s="105">
        <f t="shared" ref="AC5" si="12">(AC4/100)*40</f>
        <v>19.2</v>
      </c>
      <c r="AD5" s="105">
        <f t="shared" ref="AD5" si="13">(AD4/100)*50</f>
        <v>40</v>
      </c>
      <c r="AE5" s="105">
        <v>8</v>
      </c>
      <c r="AF5" s="105">
        <f t="shared" ref="AF5" si="14">(AF4/100)*40</f>
        <v>9.6</v>
      </c>
      <c r="AG5" s="105">
        <f t="shared" ref="AG5" si="15">(AG4/100)*50</f>
        <v>20</v>
      </c>
      <c r="AH5" s="55"/>
      <c r="AI5" s="55"/>
      <c r="AJ5" s="55"/>
      <c r="AK5" s="56"/>
      <c r="AL5" s="56"/>
      <c r="AM5" s="56"/>
      <c r="AN5" s="56"/>
      <c r="AO5" s="56"/>
      <c r="AP5" s="56"/>
      <c r="AQ5" s="56"/>
      <c r="AR5" s="56"/>
      <c r="AS5" s="56"/>
      <c r="AT5" s="56"/>
      <c r="AU5" s="56"/>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c r="CE5" s="57"/>
      <c r="CF5" s="57"/>
      <c r="CG5" s="57"/>
      <c r="CH5" s="57"/>
      <c r="CI5" s="57"/>
      <c r="CJ5" s="57"/>
      <c r="CK5" s="57"/>
      <c r="CL5" s="57"/>
      <c r="CM5" s="57"/>
      <c r="CN5" s="57"/>
      <c r="CO5" s="57"/>
      <c r="CP5" s="57"/>
      <c r="CQ5" s="57"/>
      <c r="CR5" s="57"/>
      <c r="CS5" s="57"/>
      <c r="CT5" s="57"/>
      <c r="CU5" s="57"/>
      <c r="CV5" s="57"/>
      <c r="CW5" s="57"/>
      <c r="CX5" s="57"/>
      <c r="CY5" s="57"/>
      <c r="CZ5" s="57"/>
      <c r="DA5" s="57"/>
    </row>
    <row r="6" spans="1:105" ht="33" customHeight="1" thickBot="1" x14ac:dyDescent="0.35">
      <c r="A6" s="130">
        <v>1</v>
      </c>
      <c r="B6" s="125" t="str">
        <f ca="1">'الفصل الاول'!B4</f>
        <v>الطالب 1</v>
      </c>
      <c r="C6" s="59" t="s">
        <v>11</v>
      </c>
      <c r="D6" s="19">
        <f>IF(MIN('الفصل الاول'!F4&lt;&gt;""),'الفصل الاول'!F4,"")</f>
        <v>10</v>
      </c>
      <c r="E6" s="19">
        <f>IF(MIN('الفصل الاول'!F5&lt;&gt;""),'الفصل الاول'!F5,"")</f>
        <v>5</v>
      </c>
      <c r="F6" s="1">
        <f>SUM(D6:E6)</f>
        <v>15</v>
      </c>
      <c r="G6" s="19">
        <f>IF(MIN('الفصل الاول'!G4&lt;&gt;""),'الفصل الاول'!G4,"")</f>
        <v>9</v>
      </c>
      <c r="H6" s="19">
        <f>IF(MIN('الفصل الاول'!G5&lt;&gt;""),'الفصل الاول'!G5,"")</f>
        <v>7</v>
      </c>
      <c r="I6" s="1">
        <f t="shared" ref="I6" si="16">SUM(G6:H6)</f>
        <v>16</v>
      </c>
      <c r="J6" s="19">
        <f>IF(MIN('الفصل الاول'!H4&lt;&gt;""),'الفصل الاول'!H4,"")</f>
        <v>5</v>
      </c>
      <c r="K6" s="19">
        <f>IF(MIN('الفصل الاول'!H5&lt;&gt;""),'الفصل الاول'!H5,"")</f>
        <v>6</v>
      </c>
      <c r="L6" s="1">
        <f t="shared" ref="L6" si="17">SUM(J6:K6)</f>
        <v>11</v>
      </c>
      <c r="M6" s="19">
        <f>IF(MIN('الفصل الاول'!I4&lt;&gt;""),'الفصل الاول'!I4,"")</f>
        <v>7</v>
      </c>
      <c r="N6" s="19">
        <f>IF(MIN('الفصل الاول'!I5&lt;&gt;""),'الفصل الاول'!I5,"")</f>
        <v>8</v>
      </c>
      <c r="O6" s="1">
        <f t="shared" ref="O6" si="18">SUM(M6:N6)</f>
        <v>15</v>
      </c>
      <c r="P6" s="19">
        <f>IF(MIN('الفصل الاول'!J4&lt;&gt;""),'الفصل الاول'!J4,"")</f>
        <v>9</v>
      </c>
      <c r="Q6" s="19">
        <f>IF(MIN('الفصل الاول'!J5&lt;&gt;""),'الفصل الاول'!J5,"")</f>
        <v>10</v>
      </c>
      <c r="R6" s="1">
        <f t="shared" ref="R6" si="19">SUM(P6:Q6)</f>
        <v>19</v>
      </c>
      <c r="S6" s="19">
        <f>IF(MIN('الفصل الاول'!K4&lt;&gt;""),'الفصل الاول'!K4,"")</f>
        <v>3</v>
      </c>
      <c r="T6" s="19">
        <f>IF(MIN('الفصل الاول'!K5&lt;&gt;""),'الفصل الاول'!K5,"")</f>
        <v>8</v>
      </c>
      <c r="U6" s="1">
        <f t="shared" ref="U6" si="20">SUM(S6:T6)</f>
        <v>11</v>
      </c>
      <c r="V6" s="19">
        <f>IF(MIN('الفصل الاول'!L4&lt;&gt;""),'الفصل الاول'!L4,"")</f>
        <v>13</v>
      </c>
      <c r="W6" s="19">
        <f>IF(MIN('الفصل الاول'!L5&lt;&gt;""),'الفصل الاول'!L5,"")</f>
        <v>14</v>
      </c>
      <c r="X6" s="1">
        <f t="shared" ref="X6" si="21">SUM(V6:W6)</f>
        <v>27</v>
      </c>
      <c r="Y6" s="19">
        <f>IF(MIN('الفصل الاول'!M4&lt;&gt;""),'الفصل الاول'!M4,"")</f>
        <v>15</v>
      </c>
      <c r="Z6" s="19">
        <f>IF(MIN('الفصل الاول'!M5&lt;&gt;""),'الفصل الاول'!M5,"")</f>
        <v>16</v>
      </c>
      <c r="AA6" s="1">
        <f t="shared" ref="AA6" si="22">SUM(Y6:Z6)</f>
        <v>31</v>
      </c>
      <c r="AB6" s="19">
        <f>IF(MIN('الفصل الاول'!N4&lt;&gt;""),'الفصل الاول'!N4,"")</f>
        <v>2</v>
      </c>
      <c r="AC6" s="19">
        <f>IF(MIN('الفصل الاول'!N5&lt;&gt;""),'الفصل الاول'!N5,"")</f>
        <v>3</v>
      </c>
      <c r="AD6" s="1">
        <f t="shared" ref="AD6" si="23">SUM(AB6:AC6)</f>
        <v>5</v>
      </c>
      <c r="AE6" s="19">
        <f>IF(MIN('الفصل الاول'!O4&lt;&gt;""),'الفصل الاول'!O4,"")</f>
        <v>6</v>
      </c>
      <c r="AF6" s="19">
        <f>IF(MIN('الفصل الاول'!O5&lt;&gt;""),'الفصل الاول'!O5,"")</f>
        <v>7</v>
      </c>
      <c r="AG6" s="1">
        <f t="shared" ref="AG6" si="24">SUM(AE6:AF6)</f>
        <v>13</v>
      </c>
      <c r="AH6" s="60"/>
      <c r="AI6" s="61"/>
      <c r="AJ6" s="60"/>
      <c r="AK6" s="62"/>
      <c r="AL6" s="62"/>
      <c r="AM6" s="62"/>
      <c r="AN6" s="62"/>
      <c r="AO6" s="62"/>
      <c r="AP6" s="62"/>
      <c r="AQ6" s="62"/>
      <c r="AR6" s="62"/>
      <c r="AS6" s="62"/>
      <c r="AT6" s="62"/>
      <c r="AU6" s="62"/>
    </row>
    <row r="7" spans="1:105" ht="33" customHeight="1" thickTop="1" thickBot="1" x14ac:dyDescent="0.45">
      <c r="A7" s="130"/>
      <c r="B7" s="125"/>
      <c r="C7" s="64" t="s">
        <v>12</v>
      </c>
      <c r="D7" s="21">
        <v>2</v>
      </c>
      <c r="E7" s="21">
        <v>30</v>
      </c>
      <c r="F7" s="1">
        <f>SUM(D7:E7)</f>
        <v>32</v>
      </c>
      <c r="G7" s="21">
        <v>33</v>
      </c>
      <c r="H7" s="21">
        <v>57</v>
      </c>
      <c r="I7" s="1">
        <f>SUM(G7:H7)</f>
        <v>90</v>
      </c>
      <c r="J7" s="21">
        <v>20</v>
      </c>
      <c r="K7" s="21">
        <v>30</v>
      </c>
      <c r="L7" s="1">
        <f>SUM(J7:K7)</f>
        <v>50</v>
      </c>
      <c r="M7" s="21">
        <v>23</v>
      </c>
      <c r="N7" s="21">
        <v>40</v>
      </c>
      <c r="O7" s="1">
        <f t="shared" ref="O7" si="25">SUM(M7:N7)</f>
        <v>63</v>
      </c>
      <c r="P7" s="21">
        <v>16</v>
      </c>
      <c r="Q7" s="21">
        <v>20</v>
      </c>
      <c r="R7" s="1">
        <f t="shared" ref="R7" si="26">SUM(P7:Q7)</f>
        <v>36</v>
      </c>
      <c r="S7" s="21">
        <v>16</v>
      </c>
      <c r="T7" s="21">
        <v>24</v>
      </c>
      <c r="U7" s="1">
        <f t="shared" ref="U7" si="27">SUM(S7:T7)</f>
        <v>40</v>
      </c>
      <c r="V7" s="21">
        <v>3</v>
      </c>
      <c r="W7" s="21">
        <v>13</v>
      </c>
      <c r="X7" s="1">
        <f t="shared" ref="X7" si="28">SUM(V7:W7)</f>
        <v>16</v>
      </c>
      <c r="Y7" s="21">
        <v>12</v>
      </c>
      <c r="Z7" s="21">
        <v>20</v>
      </c>
      <c r="AA7" s="1">
        <f t="shared" ref="AA7" si="29">SUM(Y7:Z7)</f>
        <v>32</v>
      </c>
      <c r="AB7" s="21">
        <v>8</v>
      </c>
      <c r="AC7" s="21">
        <v>12</v>
      </c>
      <c r="AD7" s="1">
        <f>SUM(AB7:AC7)</f>
        <v>20</v>
      </c>
      <c r="AE7" s="21">
        <v>8</v>
      </c>
      <c r="AF7" s="21">
        <v>10</v>
      </c>
      <c r="AG7" s="1">
        <f>SUM(AE7:AF7)</f>
        <v>18</v>
      </c>
      <c r="AH7" s="60"/>
      <c r="AI7" s="61"/>
      <c r="AJ7" s="60"/>
      <c r="AK7" s="62"/>
      <c r="AL7" s="65" t="s">
        <v>0</v>
      </c>
      <c r="AM7" s="126" t="s">
        <v>16</v>
      </c>
      <c r="AN7" s="126"/>
      <c r="AO7" s="126"/>
      <c r="AP7" s="126"/>
      <c r="AQ7" s="126"/>
      <c r="AR7" s="126"/>
      <c r="AS7" s="126"/>
      <c r="AT7" s="126"/>
      <c r="AU7" s="126"/>
      <c r="AV7" s="126"/>
    </row>
    <row r="8" spans="1:105" ht="33" customHeight="1" thickTop="1" thickBot="1" x14ac:dyDescent="0.35">
      <c r="A8" s="130"/>
      <c r="B8" s="125"/>
      <c r="C8" s="1" t="s">
        <v>13</v>
      </c>
      <c r="D8" s="2">
        <f>SUM(D6:D7)</f>
        <v>12</v>
      </c>
      <c r="E8" s="3">
        <f t="shared" ref="E8:K8" si="30">SUM(E6:E7)</f>
        <v>35</v>
      </c>
      <c r="F8" s="4">
        <f t="shared" si="30"/>
        <v>47</v>
      </c>
      <c r="G8" s="1">
        <f t="shared" si="30"/>
        <v>42</v>
      </c>
      <c r="H8" s="5">
        <f t="shared" si="30"/>
        <v>64</v>
      </c>
      <c r="I8" s="4">
        <f t="shared" si="30"/>
        <v>106</v>
      </c>
      <c r="J8" s="1">
        <f>SUM(J6:J7)</f>
        <v>25</v>
      </c>
      <c r="K8" s="6">
        <f t="shared" si="30"/>
        <v>36</v>
      </c>
      <c r="L8" s="4">
        <f>SUM(L6:L7)</f>
        <v>61</v>
      </c>
      <c r="M8" s="1">
        <f>SUM(M6:M7)</f>
        <v>30</v>
      </c>
      <c r="N8" s="7">
        <f t="shared" ref="N8:AB8" si="31">SUM(N6:N7)</f>
        <v>48</v>
      </c>
      <c r="O8" s="4">
        <f t="shared" si="31"/>
        <v>78</v>
      </c>
      <c r="P8" s="2">
        <f t="shared" si="31"/>
        <v>25</v>
      </c>
      <c r="Q8" s="7">
        <f t="shared" si="31"/>
        <v>30</v>
      </c>
      <c r="R8" s="4">
        <f t="shared" si="31"/>
        <v>55</v>
      </c>
      <c r="S8" s="2">
        <f t="shared" si="31"/>
        <v>19</v>
      </c>
      <c r="T8" s="3">
        <f t="shared" si="31"/>
        <v>32</v>
      </c>
      <c r="U8" s="4">
        <f t="shared" si="31"/>
        <v>51</v>
      </c>
      <c r="V8" s="2">
        <f>SUM(V6:V7)</f>
        <v>16</v>
      </c>
      <c r="W8" s="3">
        <f t="shared" si="31"/>
        <v>27</v>
      </c>
      <c r="X8" s="4">
        <f t="shared" si="31"/>
        <v>43</v>
      </c>
      <c r="Y8" s="1">
        <f t="shared" si="31"/>
        <v>27</v>
      </c>
      <c r="Z8" s="7">
        <f t="shared" si="31"/>
        <v>36</v>
      </c>
      <c r="AA8" s="4">
        <f t="shared" si="31"/>
        <v>63</v>
      </c>
      <c r="AB8" s="1">
        <f t="shared" si="31"/>
        <v>10</v>
      </c>
      <c r="AC8" s="3">
        <f>SUM(AC6:AC7)</f>
        <v>15</v>
      </c>
      <c r="AD8" s="4">
        <f>SUM(AD6:AD7)</f>
        <v>25</v>
      </c>
      <c r="AE8" s="1">
        <f t="shared" ref="AE8" si="32">SUM(AE6:AE7)</f>
        <v>14</v>
      </c>
      <c r="AF8" s="3">
        <f>SUM(AF6:AF7)</f>
        <v>17</v>
      </c>
      <c r="AG8" s="4">
        <f>SUM(AG6:AG7)</f>
        <v>31</v>
      </c>
      <c r="AH8" s="8">
        <f>SUM(AA8,X8,U8,R8,O8,L8,I8,F8)</f>
        <v>504</v>
      </c>
      <c r="AI8" s="11">
        <f>(AH8/1120)*100</f>
        <v>45</v>
      </c>
      <c r="AJ8" s="1" t="str">
        <f>IF(MIN(E6=""),"له دور ثان",IF(MIN(E7=""),"له دورثان",IF(MIN(E8&lt;$E$5),"له دور ثان",IF(MIN(F8&lt;$F$5),"له دور ثان",IF(MIN(H6=""),"له دور ثان",IF(MIN(H7=""),"له دور ثان",IF(MIN(H8&lt;$H$5),"له دور ثان",IF(MIN(I8&lt;$I$5),"له دور ثان",IF(MIN(K6=""),"له دور ثان",IF(MIN(K7=""),"له دور ثان",IF(MIN(K8&lt;$K$5),"له دور ثان",IF(MIN(L8&lt;$L$5),"له دور ثان",IF(MIN(N6=""),"له دور ثان",IF(MIN(N7=""),"له دور ثان",IF(MIN(N8&lt;$N$5),"له دور ثان",IF(MIN(O8&lt;$O$5),"له دور ثان",IF(MIN(Q6=""),"له دور ثان",IF(MIN(Q7=""),"له دور ثان",IF(MIN(Q8&lt;$Q$5),"له دور ثان",IF(MIN(R8&lt;$R$5),"له دور ثان",IF(MIN(T6=""),"له دور ثان",IF(MIN(T7=""),"له دور ثان",IF(MIN(T8&lt;$T$5),"له دور ثان",IF(MIN(U8&lt;$U$5),"له دور ثان",IF(MIN(W6=""),"له دور ثان",IF(MIN(W7=""),"له دور ثان",IF(MIN(W8&lt;$W$5),"له دور ثان",IF(MIN(X8&lt;$X$5),"له دو ثان",IF(MIN(Z6=""),"له دور ثان",IF(MIN(Z7=""),"له دور ثان",IF(MIN(Z8&lt;$Z$5),"له دور ثان",IF(MIN(AA8&lt;$AA$5),"له دور ثان",IF(MIN(AC6=""),"له دور ثان",IF(MIN(AC7=""),"له دور ثان",IF(MIN(AC8&lt;$AC$5),"له دور ثان",IF(MIN(AD8&lt;$AD$5),"له دور ثان",IF(MIN(AF6=""),"له دور ثان",IF(MIN(AF7=""),"له دور ثان",IF(MIN(AF8&lt;$AF$5),"له دور ثان",IF(MIN(AG8&lt;$AG$5),"له دور ثان",IF(AI8&gt;=85,"ممتاز",IF(AI8&gt;=75,"جيد جدا",IF(AI8&gt;=65,"جيد","مقبول")))))))))))))))))))))))))))))))))))))))))))</f>
        <v>له دور ثان</v>
      </c>
      <c r="AK8" s="66"/>
      <c r="AL8" s="36" t="str">
        <f ca="1">IF(MIN(AM8&lt;&gt;""),B6,IF(MIN(AN8&lt;&gt;""),B6,IF(MIN(AO8&lt;&gt;""),B6,IF(MIN(AP8&lt;&gt;""),B6,IF(MIN(AQ8&lt;&gt;""),B6,IF(MIN(AR8&lt;&gt;""),B6,IF(MIN(AS8&lt;&gt;""),B6,IF(MIN(AT8&lt;&gt;""),B6,IF(MIN(AU8&lt;&gt;""),B6,IF(MIN(AV8&lt;&gt;""),B6,""))))))))))</f>
        <v>الطالب 1</v>
      </c>
      <c r="AM8" s="36" t="str">
        <f>IF(MIN(E6=""),$D$2,IF(MIN(E7=""),$D$2,IF(MIN(E8&lt;$E$5),$D$2,IF(MIN(F8&lt;$F$5),$D$2,""))))</f>
        <v>التربية الاسلامية</v>
      </c>
      <c r="AN8" s="36" t="str">
        <f>IF(MIN(H6=""),$G$2,IF(MIN(H7=""),$G$2,IF(MIN(H8&lt;$H$5),$G$2,IF(MIN(I8&lt;$I$5),$G$2,""))))</f>
        <v>اللغة العربية</v>
      </c>
      <c r="AO8" s="36" t="str">
        <f>IF(MIN(K6=""),$J$2,IF(MIN(K7=""),$J$2,IF(MIN(K8&lt;$K$5),$J$2,IF(MIN(L8&lt;$L$5),$J$2,""))))</f>
        <v>الرياضيات</v>
      </c>
      <c r="AP8" s="36" t="str">
        <f>IF(MIN(N6=""),$M$2,IF(MIN(N7=""),$M$2,IF(MIN(N8&lt;$N$5),$M$2,IF(MIN(O8&lt;$O$5),$M$2,""))))</f>
        <v xml:space="preserve">العلوم </v>
      </c>
      <c r="AQ8" s="36" t="str">
        <f>IF(MIN(Q6=""),$P$2,IF(MIN(Q7=""),$P$2,IF(MIN(Q8&lt;$Q$5),$P$2,IF(MIN(R8&lt;$R$5),$P$2,""))))</f>
        <v/>
      </c>
      <c r="AR8" s="36" t="str">
        <f>IF(MIN(T6=""),$S$2,IF(MIN(T7=""),$S$2,IF(MIN(T8&lt;$T$5),$S$2,IF(MIN(U8&lt;$U$5),$S$2,""))))</f>
        <v/>
      </c>
      <c r="AS8" s="36" t="str">
        <f>IF(MIN(W6=""),$V$2,IF(MIN(W7=""),$V$2,IF(MIN(W8&lt;$W$5),$V$2,IF(MIN(X8&lt;$X$5),$V$2,""))))</f>
        <v>اللغة النجليزية</v>
      </c>
      <c r="AT8" s="36" t="str">
        <f>IF(MIN(Z6=""),$Y$2,IF(MIN(Z7=""),$Y$2,IF(MIN(Z8&lt;$Z$5),$Y$2,IF(MIN(AA8&lt;$AA$5),$Y$2,""))))</f>
        <v/>
      </c>
      <c r="AU8" s="36" t="str">
        <f>IF(MIN(AC6=""),$AB$2,IF(MIN(AC7=""),$AB$2,IF(MIN(AC8&lt;$AC$5),$AB$2,IF(MIN(AD8&lt;$AD$5),$AB$2,""))))</f>
        <v>التربية الوطنية</v>
      </c>
      <c r="AV8" s="36" t="str">
        <f>IF(MIN(AF6=""),$AE$2,IF(MIN(AF7=""),$AE$2,IF(MIN(AF8&lt;$AF$5),$AE$2,IF(MIN(AG8&lt;$AG$5),$AE$2,""))))</f>
        <v/>
      </c>
    </row>
    <row r="9" spans="1:105" ht="33" customHeight="1" thickTop="1" thickBot="1" x14ac:dyDescent="0.35">
      <c r="A9" s="130">
        <v>2</v>
      </c>
      <c r="B9" s="125" t="str">
        <f ca="1">'الفصل الاول'!B7</f>
        <v>الطالب 2</v>
      </c>
      <c r="C9" s="59" t="s">
        <v>11</v>
      </c>
      <c r="D9" s="19">
        <f ca="1">IF(MIN('الفصل الاول'!F7&lt;&gt;""),'الفصل الاول'!F7,"")</f>
        <v>24</v>
      </c>
      <c r="E9" s="19">
        <f ca="1">IF(MIN('الفصل الاول'!F8&lt;&gt;""),'الفصل الاول'!F8,"")</f>
        <v>50</v>
      </c>
      <c r="F9" s="1">
        <f t="shared" ref="F9:F10" ca="1" si="33">SUM(D9:E9)</f>
        <v>74</v>
      </c>
      <c r="G9" s="19">
        <f ca="1">IF(MIN('الفصل الاول'!G7&lt;&gt;""),'الفصل الاول'!G7,"")</f>
        <v>20</v>
      </c>
      <c r="H9" s="19">
        <f ca="1">IF(MIN('الفصل الاول'!G8&lt;&gt;""),'الفصل الاول'!G8,"")</f>
        <v>40</v>
      </c>
      <c r="I9" s="1">
        <f t="shared" ref="I9:I10" ca="1" si="34">SUM(G9:H9)</f>
        <v>60</v>
      </c>
      <c r="J9" s="19">
        <f ca="1">IF(MIN('الفصل الاول'!H7&lt;&gt;""),'الفصل الاول'!H7,"")</f>
        <v>15</v>
      </c>
      <c r="K9" s="19">
        <f ca="1">IF(MIN('الفصل الاول'!H8&lt;&gt;""),'الفصل الاول'!H8,"")</f>
        <v>30</v>
      </c>
      <c r="L9" s="1">
        <f t="shared" ref="L9" ca="1" si="35">SUM(J9:K9)</f>
        <v>45</v>
      </c>
      <c r="M9" s="19">
        <f ca="1">IF(MIN('الفصل الاول'!I7&lt;&gt;""),'الفصل الاول'!I7,"")</f>
        <v>20</v>
      </c>
      <c r="N9" s="19">
        <f ca="1">IF(MIN('الفصل الاول'!I8&lt;&gt;""),'الفصل الاول'!I8,"")</f>
        <v>30</v>
      </c>
      <c r="O9" s="1">
        <f t="shared" ref="O9" ca="1" si="36">SUM(M9:N9)</f>
        <v>50</v>
      </c>
      <c r="P9" s="19">
        <f ca="1">IF(MIN('الفصل الاول'!J7&lt;&gt;""),'الفصل الاول'!J7,"")</f>
        <v>15</v>
      </c>
      <c r="Q9" s="19">
        <f ca="1">IF(MIN('الفصل الاول'!J8&lt;&gt;""),'الفصل الاول'!J8,"")</f>
        <v>25</v>
      </c>
      <c r="R9" s="1">
        <f t="shared" ref="R9:R10" ca="1" si="37">SUM(P9:Q9)</f>
        <v>40</v>
      </c>
      <c r="S9" s="19">
        <f ca="1">IF(MIN('الفصل الاول'!K7&lt;&gt;""),'الفصل الاول'!K7,"")</f>
        <v>15</v>
      </c>
      <c r="T9" s="19">
        <f ca="1">IF(MIN('الفصل الاول'!K8&lt;&gt;""),'الفصل الاول'!K8,"")</f>
        <v>25</v>
      </c>
      <c r="U9" s="1">
        <f t="shared" ref="U9" ca="1" si="38">SUM(S9:T9)</f>
        <v>40</v>
      </c>
      <c r="V9" s="19">
        <f ca="1">IF(MIN('الفصل الاول'!L7&lt;&gt;""),'الفصل الاول'!L7,"")</f>
        <v>15</v>
      </c>
      <c r="W9" s="19">
        <f ca="1">IF(MIN('الفصل الاول'!L8&lt;&gt;""),'الفصل الاول'!L8,"")</f>
        <v>25</v>
      </c>
      <c r="X9" s="1">
        <f t="shared" ref="X9" ca="1" si="39">SUM(V9:W9)</f>
        <v>40</v>
      </c>
      <c r="Y9" s="19">
        <f ca="1">IF(MIN('الفصل الاول'!M7&lt;&gt;""),'الفصل الاول'!M7,"")</f>
        <v>15</v>
      </c>
      <c r="Z9" s="19">
        <f ca="1">IF(MIN('الفصل الاول'!M8&lt;&gt;""),'الفصل الاول'!M8,"")</f>
        <v>24</v>
      </c>
      <c r="AA9" s="1">
        <f t="shared" ref="AA9" ca="1" si="40">SUM(Y9:Z9)</f>
        <v>39</v>
      </c>
      <c r="AB9" s="19">
        <f ca="1">IF(MIN('الفصل الاول'!N7&lt;&gt;""),'الفصل الاول'!N7,"")</f>
        <v>10</v>
      </c>
      <c r="AC9" s="19">
        <f ca="1">IF(MIN('الفصل الاول'!N8&lt;&gt;""),'الفصل الاول'!N8,"")</f>
        <v>15</v>
      </c>
      <c r="AD9" s="1">
        <f t="shared" ref="AD9:AD10" ca="1" si="41">SUM(AB9:AC9)</f>
        <v>25</v>
      </c>
      <c r="AE9" s="19">
        <f ca="1">IF(MIN('الفصل الاول'!O7&lt;&gt;""),'الفصل الاول'!O7,"")</f>
        <v>15</v>
      </c>
      <c r="AF9" s="19">
        <f ca="1">IF(MIN('الفصل الاول'!O8&lt;&gt;""),'الفصل الاول'!O8,"")</f>
        <v>20</v>
      </c>
      <c r="AG9" s="1">
        <f t="shared" ref="AG9:AG10" ca="1" si="42">SUM(AE9:AF9)</f>
        <v>35</v>
      </c>
      <c r="AH9" s="60"/>
      <c r="AI9" s="61"/>
      <c r="AJ9" s="60"/>
      <c r="AK9" s="62"/>
      <c r="AL9" s="67"/>
      <c r="AM9" s="67"/>
      <c r="AN9" s="67"/>
      <c r="AO9" s="67"/>
      <c r="AP9" s="67"/>
      <c r="AQ9" s="67"/>
      <c r="AR9" s="67"/>
      <c r="AS9" s="67"/>
      <c r="AT9" s="67"/>
      <c r="AU9" s="67"/>
      <c r="AV9" s="68"/>
    </row>
    <row r="10" spans="1:105" ht="33" customHeight="1" thickTop="1" thickBot="1" x14ac:dyDescent="0.35">
      <c r="A10" s="130"/>
      <c r="B10" s="125"/>
      <c r="C10" s="64" t="s">
        <v>12</v>
      </c>
      <c r="D10" s="19">
        <v>20</v>
      </c>
      <c r="E10" s="19">
        <v>20</v>
      </c>
      <c r="F10" s="1">
        <f t="shared" si="33"/>
        <v>40</v>
      </c>
      <c r="G10" s="19">
        <v>20</v>
      </c>
      <c r="H10" s="19">
        <v>40</v>
      </c>
      <c r="I10" s="1">
        <f t="shared" si="34"/>
        <v>60</v>
      </c>
      <c r="J10" s="19">
        <v>20</v>
      </c>
      <c r="K10" s="19">
        <v>35</v>
      </c>
      <c r="L10" s="1">
        <f>SUM(J10:K10)</f>
        <v>55</v>
      </c>
      <c r="M10" s="19">
        <v>20</v>
      </c>
      <c r="N10" s="19">
        <v>30</v>
      </c>
      <c r="O10" s="1">
        <f t="shared" ref="O10" si="43">SUM(M10:N10)</f>
        <v>50</v>
      </c>
      <c r="P10" s="19">
        <v>15</v>
      </c>
      <c r="Q10" s="19">
        <v>20</v>
      </c>
      <c r="R10" s="1">
        <f t="shared" si="37"/>
        <v>35</v>
      </c>
      <c r="S10" s="19">
        <v>15</v>
      </c>
      <c r="T10" s="19">
        <v>20</v>
      </c>
      <c r="U10" s="1">
        <f t="shared" ref="U10" si="44">SUM(S10:T10)</f>
        <v>35</v>
      </c>
      <c r="V10" s="19">
        <v>15</v>
      </c>
      <c r="W10" s="19">
        <v>25</v>
      </c>
      <c r="X10" s="1">
        <f t="shared" ref="X10" si="45">SUM(V10:W10)</f>
        <v>40</v>
      </c>
      <c r="Y10" s="19">
        <v>15</v>
      </c>
      <c r="Z10" s="19">
        <v>24</v>
      </c>
      <c r="AA10" s="1">
        <f t="shared" ref="AA10" si="46">SUM(Y10:Z10)</f>
        <v>39</v>
      </c>
      <c r="AB10" s="19">
        <v>8</v>
      </c>
      <c r="AC10" s="19">
        <v>15</v>
      </c>
      <c r="AD10" s="1">
        <f t="shared" si="41"/>
        <v>23</v>
      </c>
      <c r="AE10" s="19">
        <v>8</v>
      </c>
      <c r="AF10" s="19">
        <v>10</v>
      </c>
      <c r="AG10" s="1">
        <f t="shared" si="42"/>
        <v>18</v>
      </c>
      <c r="AH10" s="60"/>
      <c r="AI10" s="61"/>
      <c r="AJ10" s="60"/>
      <c r="AK10" s="62"/>
      <c r="AL10" s="67"/>
      <c r="AM10" s="67"/>
      <c r="AN10" s="67"/>
      <c r="AO10" s="67"/>
      <c r="AP10" s="67"/>
      <c r="AQ10" s="67"/>
      <c r="AR10" s="67"/>
      <c r="AS10" s="67"/>
      <c r="AT10" s="67"/>
      <c r="AU10" s="67"/>
      <c r="AV10" s="68"/>
    </row>
    <row r="11" spans="1:105" ht="33" customHeight="1" thickTop="1" thickBot="1" x14ac:dyDescent="0.35">
      <c r="A11" s="130"/>
      <c r="B11" s="125"/>
      <c r="C11" s="1" t="s">
        <v>13</v>
      </c>
      <c r="D11" s="2">
        <f t="shared" ref="D11:AG26" ca="1" si="47">SUM(D9:D10)</f>
        <v>44</v>
      </c>
      <c r="E11" s="3">
        <f t="shared" ca="1" si="47"/>
        <v>70</v>
      </c>
      <c r="F11" s="4">
        <f t="shared" ca="1" si="47"/>
        <v>114</v>
      </c>
      <c r="G11" s="1">
        <f t="shared" ca="1" si="47"/>
        <v>40</v>
      </c>
      <c r="H11" s="5">
        <f t="shared" ca="1" si="47"/>
        <v>80</v>
      </c>
      <c r="I11" s="4">
        <f t="shared" ca="1" si="47"/>
        <v>120</v>
      </c>
      <c r="J11" s="1">
        <f t="shared" ca="1" si="47"/>
        <v>35</v>
      </c>
      <c r="K11" s="6">
        <f t="shared" ca="1" si="47"/>
        <v>65</v>
      </c>
      <c r="L11" s="4">
        <f t="shared" ca="1" si="47"/>
        <v>100</v>
      </c>
      <c r="M11" s="1">
        <f t="shared" ca="1" si="47"/>
        <v>40</v>
      </c>
      <c r="N11" s="7">
        <f t="shared" ca="1" si="47"/>
        <v>60</v>
      </c>
      <c r="O11" s="4">
        <f t="shared" ca="1" si="47"/>
        <v>100</v>
      </c>
      <c r="P11" s="2">
        <f t="shared" ca="1" si="47"/>
        <v>30</v>
      </c>
      <c r="Q11" s="7">
        <f t="shared" ca="1" si="47"/>
        <v>45</v>
      </c>
      <c r="R11" s="4">
        <f t="shared" ca="1" si="47"/>
        <v>75</v>
      </c>
      <c r="S11" s="2">
        <f t="shared" ca="1" si="47"/>
        <v>30</v>
      </c>
      <c r="T11" s="3">
        <f t="shared" ca="1" si="47"/>
        <v>45</v>
      </c>
      <c r="U11" s="4">
        <f t="shared" ca="1" si="47"/>
        <v>75</v>
      </c>
      <c r="V11" s="2">
        <f t="shared" ca="1" si="47"/>
        <v>30</v>
      </c>
      <c r="W11" s="3">
        <f t="shared" ca="1" si="47"/>
        <v>50</v>
      </c>
      <c r="X11" s="4">
        <f t="shared" ca="1" si="47"/>
        <v>80</v>
      </c>
      <c r="Y11" s="1">
        <f t="shared" ca="1" si="47"/>
        <v>30</v>
      </c>
      <c r="Z11" s="7">
        <f t="shared" ca="1" si="47"/>
        <v>48</v>
      </c>
      <c r="AA11" s="4">
        <f t="shared" ca="1" si="47"/>
        <v>78</v>
      </c>
      <c r="AB11" s="1">
        <f t="shared" ca="1" si="47"/>
        <v>18</v>
      </c>
      <c r="AC11" s="3">
        <f t="shared" ca="1" si="47"/>
        <v>30</v>
      </c>
      <c r="AD11" s="4">
        <f t="shared" ca="1" si="47"/>
        <v>48</v>
      </c>
      <c r="AE11" s="1">
        <f t="shared" ca="1" si="47"/>
        <v>23</v>
      </c>
      <c r="AF11" s="3">
        <f t="shared" ca="1" si="47"/>
        <v>30</v>
      </c>
      <c r="AG11" s="4">
        <f t="shared" ca="1" si="47"/>
        <v>53</v>
      </c>
      <c r="AH11" s="8">
        <f t="shared" ref="AH11" ca="1" si="48">SUM(AA11,X11,U11,R11,O11,L11,I11,F11)</f>
        <v>742</v>
      </c>
      <c r="AI11" s="11">
        <f t="shared" ref="AI11" ca="1" si="49">(AH11/1120)*100</f>
        <v>66.25</v>
      </c>
      <c r="AJ11" s="1" t="str">
        <f t="shared" ref="AJ11" ca="1" si="50">IF(MIN(E9=""),"له دور ثان",IF(MIN(E10=""),"له دورثان",IF(MIN(E11&lt;$E$5),"له دور ثان",IF(MIN(F11&lt;$F$5),"له دور ثان",IF(MIN(H9=""),"له دور ثان",IF(MIN(H10=""),"له دور ثان",IF(MIN(H11&lt;$H$5),"له دور ثان",IF(MIN(I11&lt;$I$5),"له دور ثان",IF(MIN(K9=""),"له دور ثان",IF(MIN(K10=""),"له دور ثان",IF(MIN(K11&lt;$K$5),"له دور ثان",IF(MIN(L11&lt;$L$5),"له دور ثان",IF(MIN(N9=""),"له دور ثان",IF(MIN(N10=""),"له دور ثان",IF(MIN(N11&lt;$N$5),"له دور ثان",IF(MIN(O11&lt;$O$5),"له دور ثان",IF(MIN(Q9=""),"له دور ثان",IF(MIN(Q10=""),"له دور ثان",IF(MIN(Q11&lt;$Q$5),"له دور ثان",IF(MIN(R11&lt;$R$5),"له دور ثان",IF(MIN(T9=""),"له دور ثان",IF(MIN(T10=""),"له دور ثان",IF(MIN(T11&lt;$T$5),"له دور ثان",IF(MIN(U11&lt;$U$5),"له دور ثان",IF(MIN(W9=""),"له دور ثان",IF(MIN(W10=""),"له دور ثان",IF(MIN(W11&lt;$W$5),"له دور ثان",IF(MIN(X11&lt;$X$5),"له دو ثان",IF(MIN(Z9=""),"له دور ثان",IF(MIN(Z10=""),"له دور ثان",IF(MIN(Z11&lt;$Z$5),"له دور ثان",IF(MIN(AA11&lt;$AA$5),"له دور ثان",IF(MIN(AC9=""),"له دور ثان",IF(MIN(AC10=""),"له دور ثان",IF(MIN(AC11&lt;$AC$5),"له دور ثان",IF(MIN(AD11&lt;$AD$5),"له دور ثان",IF(MIN(AF9=""),"له دور ثان",IF(MIN(AF10=""),"له دور ثان",IF(MIN(AF11&lt;$AF$5),"له دور ثان",IF(MIN(AG11&lt;$AG$5),"له دور ثان",IF(AI11&gt;=85,"ممتاز",IF(AI11&gt;=75,"جيد جدا",IF(AI11&gt;=65,"جيد","مقبول")))))))))))))))))))))))))))))))))))))))))))</f>
        <v>جيد</v>
      </c>
      <c r="AK11" s="66"/>
      <c r="AL11" s="36" t="str">
        <f ca="1">IF(MIN(AM11&lt;&gt;""),B9,IF(MIN(AN11&lt;&gt;""),B9,IF(MIN(AO11&lt;&gt;""),B9,IF(MIN(AP11&lt;&gt;""),B9,IF(MIN(AQ11&lt;&gt;""),B9,IF(MIN(AR11&lt;&gt;""),B9,IF(MIN(AS11&lt;&gt;""),B9,IF(MIN(AT11&lt;&gt;""),B9,IF(MIN(AU11&lt;&gt;""),B9,IF(MIN(AV11&lt;&gt;""),B9,""))))))))))</f>
        <v/>
      </c>
      <c r="AM11" s="36" t="str">
        <f t="shared" ref="AM11" ca="1" si="51">IF(MIN(E9=""),$D$2,IF(MIN(E10=""),$D$2,IF(MIN(E11&lt;$E$5),$D$2,IF(MIN(F11&lt;$F$5),$D$2,""))))</f>
        <v/>
      </c>
      <c r="AN11" s="36" t="str">
        <f t="shared" ref="AN11" ca="1" si="52">IF(MIN(H9=""),$G$2,IF(MIN(H10=""),$G$2,IF(MIN(H11&lt;$H$5),$G$2,IF(MIN(I11&lt;$I$5),$G$2,""))))</f>
        <v/>
      </c>
      <c r="AO11" s="36" t="str">
        <f t="shared" ref="AO11" ca="1" si="53">IF(MIN(K9=""),$J$2,IF(MIN(K10=""),$J$2,IF(MIN(K11&lt;$K$5),$J$2,IF(MIN(L11&lt;$L$5),$J$2,""))))</f>
        <v/>
      </c>
      <c r="AP11" s="36" t="str">
        <f t="shared" ref="AP11" ca="1" si="54">IF(MIN(N9=""),$M$2,IF(MIN(N10=""),$M$2,IF(MIN(N11&lt;$N$5),$M$2,IF(MIN(O11&lt;$O$5),$M$2,""))))</f>
        <v/>
      </c>
      <c r="AQ11" s="36" t="str">
        <f t="shared" ref="AQ11" ca="1" si="55">IF(MIN(Q9=""),$P$2,IF(MIN(Q10=""),$P$2,IF(MIN(Q11&lt;$Q$5),$P$2,IF(MIN(R11&lt;$R$5),$P$2,""))))</f>
        <v/>
      </c>
      <c r="AR11" s="36" t="str">
        <f t="shared" ref="AR11" ca="1" si="56">IF(MIN(T9=""),$S$2,IF(MIN(T10=""),$S$2,IF(MIN(T11&lt;$T$5),$S$2,IF(MIN(U11&lt;$U$5),$S$2,""))))</f>
        <v/>
      </c>
      <c r="AS11" s="36" t="str">
        <f t="shared" ref="AS11" ca="1" si="57">IF(MIN(W9=""),$V$2,IF(MIN(W10=""),$V$2,IF(MIN(W11&lt;$W$5),$V$2,IF(MIN(X11&lt;$X$5),$V$2,""))))</f>
        <v/>
      </c>
      <c r="AT11" s="36" t="str">
        <f t="shared" ref="AT11" ca="1" si="58">IF(MIN(Z9=""),$Y$2,IF(MIN(Z10=""),$Y$2,IF(MIN(Z11&lt;$Z$5),$Y$2,IF(MIN(AA11&lt;$AA$5),$Y$2,""))))</f>
        <v/>
      </c>
      <c r="AU11" s="36" t="str">
        <f t="shared" ref="AU11" ca="1" si="59">IF(MIN(AC9=""),$AB$2,IF(MIN(AC10=""),$AB$2,IF(MIN(AC11&lt;$AC$5),$AB$2,IF(MIN(AD11&lt;$AD$5),$AB$2,""))))</f>
        <v/>
      </c>
      <c r="AV11" s="36" t="str">
        <f t="shared" ref="AV11" ca="1" si="60">IF(MIN(AF9=""),$AE$2,IF(MIN(AF10=""),$AE$2,IF(MIN(AF11&lt;$AF$5),$AE$2,IF(MIN(AG11&lt;$AG$5),$AE$2,""))))</f>
        <v/>
      </c>
    </row>
    <row r="12" spans="1:105" ht="33" customHeight="1" thickTop="1" thickBot="1" x14ac:dyDescent="0.35">
      <c r="A12" s="130">
        <v>3</v>
      </c>
      <c r="B12" s="125" t="str">
        <f ca="1">'الفصل الاول'!B10</f>
        <v>الطالب 3</v>
      </c>
      <c r="C12" s="59" t="s">
        <v>11</v>
      </c>
      <c r="D12" s="19">
        <f ca="1">IF(MIN('الفصل الاول'!F10&lt;&gt;""),'الفصل الاول'!F10,"")</f>
        <v>8</v>
      </c>
      <c r="E12" s="19">
        <f ca="1">IF(MIN('الفصل الاول'!F11&lt;&gt;""),'الفصل الاول'!F11,"")</f>
        <v>6</v>
      </c>
      <c r="F12" s="1">
        <f t="shared" ref="F12:F13" ca="1" si="61">SUM(D12:E12)</f>
        <v>14</v>
      </c>
      <c r="G12" s="19">
        <f ca="1">IF(MIN('الفصل الاول'!G10&lt;&gt;""),'الفصل الاول'!G10,"")</f>
        <v>9</v>
      </c>
      <c r="H12" s="19">
        <f ca="1">IF(MIN('الفصل الاول'!G11&lt;&gt;""),'الفصل الاول'!G11,"")</f>
        <v>7</v>
      </c>
      <c r="I12" s="1">
        <f t="shared" ref="I12:I13" ca="1" si="62">SUM(G12:H12)</f>
        <v>16</v>
      </c>
      <c r="J12" s="19">
        <f ca="1">IF(MIN('الفصل الاول'!H10&lt;&gt;""),'الفصل الاول'!H10,"")</f>
        <v>5</v>
      </c>
      <c r="K12" s="19">
        <f ca="1">IF(MIN('الفصل الاول'!H11&lt;&gt;""),'الفصل الاول'!H11,"")</f>
        <v>6</v>
      </c>
      <c r="L12" s="1">
        <f t="shared" ref="L12:L13" ca="1" si="63">SUM(J12:K12)</f>
        <v>11</v>
      </c>
      <c r="M12" s="19">
        <f ca="1">IF(MIN('الفصل الاول'!I10&lt;&gt;""),'الفصل الاول'!I10,"")</f>
        <v>7</v>
      </c>
      <c r="N12" s="19">
        <f ca="1">IF(MIN('الفصل الاول'!I11&lt;&gt;""),'الفصل الاول'!I11,"")</f>
        <v>8</v>
      </c>
      <c r="O12" s="1">
        <f t="shared" ref="O12" ca="1" si="64">SUM(M12:N12)</f>
        <v>15</v>
      </c>
      <c r="P12" s="19">
        <f ca="1">IF(MIN('الفصل الاول'!J10&lt;&gt;""),'الفصل الاول'!J10,"")</f>
        <v>9</v>
      </c>
      <c r="Q12" s="19">
        <f ca="1">IF(MIN('الفصل الاول'!J11&lt;&gt;""),'الفصل الاول'!J11,"")</f>
        <v>10</v>
      </c>
      <c r="R12" s="1">
        <f t="shared" ref="R12:R13" ca="1" si="65">SUM(P12:Q12)</f>
        <v>19</v>
      </c>
      <c r="S12" s="19">
        <f ca="1">IF(MIN('الفصل الاول'!K10&lt;&gt;""),'الفصل الاول'!K10,"")</f>
        <v>3</v>
      </c>
      <c r="T12" s="19">
        <f ca="1">IF(MIN('الفصل الاول'!K11&lt;&gt;""),'الفصل الاول'!K11,"")</f>
        <v>8</v>
      </c>
      <c r="U12" s="1">
        <f t="shared" ref="U12" ca="1" si="66">SUM(S12:T12)</f>
        <v>11</v>
      </c>
      <c r="V12" s="19">
        <f ca="1">IF(MIN('الفصل الاول'!L10&lt;&gt;""),'الفصل الاول'!L10,"")</f>
        <v>13</v>
      </c>
      <c r="W12" s="19">
        <f ca="1">IF(MIN('الفصل الاول'!L11&lt;&gt;""),'الفصل الاول'!L11,"")</f>
        <v>14</v>
      </c>
      <c r="X12" s="1">
        <f t="shared" ref="X12" ca="1" si="67">SUM(V12:W12)</f>
        <v>27</v>
      </c>
      <c r="Y12" s="19">
        <f ca="1">IF(MIN('الفصل الاول'!M10&lt;&gt;""),'الفصل الاول'!M10,"")</f>
        <v>15</v>
      </c>
      <c r="Z12" s="19">
        <f ca="1">IF(MIN('الفصل الاول'!M11&lt;&gt;""),'الفصل الاول'!M11,"")</f>
        <v>16</v>
      </c>
      <c r="AA12" s="1">
        <f t="shared" ref="AA12" ca="1" si="68">SUM(Y12:Z12)</f>
        <v>31</v>
      </c>
      <c r="AB12" s="19">
        <f ca="1">IF(MIN('الفصل الاول'!N10&lt;&gt;""),'الفصل الاول'!N10,"")</f>
        <v>2</v>
      </c>
      <c r="AC12" s="19">
        <f ca="1">IF(MIN('الفصل الاول'!N11&lt;&gt;""),'الفصل الاول'!N11,"")</f>
        <v>3</v>
      </c>
      <c r="AD12" s="1">
        <f t="shared" ref="AD12:AD13" ca="1" si="69">SUM(AB12:AC12)</f>
        <v>5</v>
      </c>
      <c r="AE12" s="19">
        <f ca="1">IF(MIN('الفصل الاول'!O10&lt;&gt;""),'الفصل الاول'!O10,"")</f>
        <v>6</v>
      </c>
      <c r="AF12" s="19">
        <f ca="1">IF(MIN('الفصل الاول'!O11&lt;&gt;""),'الفصل الاول'!O11,"")</f>
        <v>7</v>
      </c>
      <c r="AG12" s="1">
        <f t="shared" ref="AG12:AG13" ca="1" si="70">SUM(AE12:AF12)</f>
        <v>13</v>
      </c>
      <c r="AH12" s="60"/>
      <c r="AI12" s="61"/>
      <c r="AJ12" s="60"/>
      <c r="AK12" s="62"/>
      <c r="AL12" s="67"/>
      <c r="AM12" s="67"/>
      <c r="AN12" s="67"/>
      <c r="AO12" s="67"/>
      <c r="AP12" s="67"/>
      <c r="AQ12" s="67"/>
      <c r="AR12" s="67"/>
      <c r="AS12" s="67"/>
      <c r="AT12" s="67"/>
      <c r="AU12" s="67"/>
      <c r="AV12" s="68"/>
    </row>
    <row r="13" spans="1:105" ht="33" customHeight="1" thickTop="1" thickBot="1" x14ac:dyDescent="0.35">
      <c r="A13" s="130"/>
      <c r="B13" s="125"/>
      <c r="C13" s="64" t="s">
        <v>12</v>
      </c>
      <c r="D13" s="19"/>
      <c r="E13" s="19"/>
      <c r="F13" s="1">
        <f t="shared" si="61"/>
        <v>0</v>
      </c>
      <c r="G13" s="19"/>
      <c r="H13" s="19"/>
      <c r="I13" s="1">
        <f t="shared" si="62"/>
        <v>0</v>
      </c>
      <c r="J13" s="19"/>
      <c r="K13" s="19"/>
      <c r="L13" s="1">
        <f t="shared" si="63"/>
        <v>0</v>
      </c>
      <c r="M13" s="19"/>
      <c r="N13" s="19"/>
      <c r="O13" s="1">
        <f t="shared" ref="O13" si="71">SUM(M13:N13)</f>
        <v>0</v>
      </c>
      <c r="P13" s="19"/>
      <c r="Q13" s="19"/>
      <c r="R13" s="1">
        <f t="shared" si="65"/>
        <v>0</v>
      </c>
      <c r="S13" s="19"/>
      <c r="T13" s="19"/>
      <c r="U13" s="1">
        <f t="shared" ref="U13" si="72">SUM(S13:T13)</f>
        <v>0</v>
      </c>
      <c r="V13" s="19"/>
      <c r="W13" s="19"/>
      <c r="X13" s="1">
        <f t="shared" ref="X13" si="73">SUM(V13:W13)</f>
        <v>0</v>
      </c>
      <c r="Y13" s="19"/>
      <c r="Z13" s="19"/>
      <c r="AA13" s="1">
        <f t="shared" ref="AA13" si="74">SUM(Y13:Z13)</f>
        <v>0</v>
      </c>
      <c r="AB13" s="19"/>
      <c r="AC13" s="19"/>
      <c r="AD13" s="1">
        <f t="shared" si="69"/>
        <v>0</v>
      </c>
      <c r="AE13" s="19"/>
      <c r="AF13" s="19"/>
      <c r="AG13" s="1">
        <f t="shared" si="70"/>
        <v>0</v>
      </c>
      <c r="AH13" s="60"/>
      <c r="AI13" s="61"/>
      <c r="AJ13" s="60"/>
      <c r="AK13" s="62"/>
      <c r="AL13" s="67"/>
      <c r="AM13" s="67"/>
      <c r="AN13" s="67"/>
      <c r="AO13" s="67"/>
      <c r="AP13" s="67"/>
      <c r="AQ13" s="67"/>
      <c r="AR13" s="67"/>
      <c r="AS13" s="67"/>
      <c r="AT13" s="67"/>
      <c r="AU13" s="67"/>
      <c r="AV13" s="68"/>
    </row>
    <row r="14" spans="1:105" ht="33" customHeight="1" thickTop="1" thickBot="1" x14ac:dyDescent="0.35">
      <c r="A14" s="130"/>
      <c r="B14" s="125"/>
      <c r="C14" s="1" t="s">
        <v>13</v>
      </c>
      <c r="D14" s="2">
        <f t="shared" ref="D14:AD14" ca="1" si="75">SUM(D12:D13)</f>
        <v>8</v>
      </c>
      <c r="E14" s="3">
        <f t="shared" ca="1" si="75"/>
        <v>6</v>
      </c>
      <c r="F14" s="4">
        <f t="shared" ca="1" si="75"/>
        <v>14</v>
      </c>
      <c r="G14" s="1">
        <f t="shared" ca="1" si="75"/>
        <v>9</v>
      </c>
      <c r="H14" s="5">
        <f t="shared" ca="1" si="75"/>
        <v>7</v>
      </c>
      <c r="I14" s="4">
        <f t="shared" ca="1" si="75"/>
        <v>16</v>
      </c>
      <c r="J14" s="1">
        <f t="shared" ca="1" si="75"/>
        <v>5</v>
      </c>
      <c r="K14" s="6">
        <f t="shared" ca="1" si="75"/>
        <v>6</v>
      </c>
      <c r="L14" s="4">
        <f t="shared" ca="1" si="75"/>
        <v>11</v>
      </c>
      <c r="M14" s="1">
        <f t="shared" ca="1" si="75"/>
        <v>7</v>
      </c>
      <c r="N14" s="7">
        <f t="shared" ca="1" si="75"/>
        <v>8</v>
      </c>
      <c r="O14" s="4">
        <f t="shared" ca="1" si="75"/>
        <v>15</v>
      </c>
      <c r="P14" s="2">
        <f t="shared" ca="1" si="75"/>
        <v>9</v>
      </c>
      <c r="Q14" s="7">
        <f t="shared" ca="1" si="75"/>
        <v>10</v>
      </c>
      <c r="R14" s="4">
        <f t="shared" ca="1" si="75"/>
        <v>19</v>
      </c>
      <c r="S14" s="2">
        <f t="shared" ca="1" si="75"/>
        <v>3</v>
      </c>
      <c r="T14" s="3">
        <f t="shared" ca="1" si="75"/>
        <v>8</v>
      </c>
      <c r="U14" s="4">
        <f t="shared" ca="1" si="75"/>
        <v>11</v>
      </c>
      <c r="V14" s="2">
        <f t="shared" ca="1" si="75"/>
        <v>13</v>
      </c>
      <c r="W14" s="3">
        <f t="shared" ca="1" si="75"/>
        <v>14</v>
      </c>
      <c r="X14" s="4">
        <f t="shared" ca="1" si="75"/>
        <v>27</v>
      </c>
      <c r="Y14" s="1">
        <f t="shared" ca="1" si="75"/>
        <v>15</v>
      </c>
      <c r="Z14" s="7">
        <f t="shared" ca="1" si="75"/>
        <v>16</v>
      </c>
      <c r="AA14" s="4">
        <f t="shared" ca="1" si="75"/>
        <v>31</v>
      </c>
      <c r="AB14" s="1">
        <f t="shared" ca="1" si="75"/>
        <v>2</v>
      </c>
      <c r="AC14" s="3">
        <f t="shared" ca="1" si="75"/>
        <v>3</v>
      </c>
      <c r="AD14" s="4">
        <f t="shared" ca="1" si="75"/>
        <v>5</v>
      </c>
      <c r="AE14" s="1">
        <f t="shared" ca="1" si="47"/>
        <v>6</v>
      </c>
      <c r="AF14" s="3">
        <f t="shared" ref="AF14:AG14" ca="1" si="76">SUM(AF12:AF13)</f>
        <v>7</v>
      </c>
      <c r="AG14" s="4">
        <f t="shared" ca="1" si="76"/>
        <v>13</v>
      </c>
      <c r="AH14" s="8">
        <f t="shared" ref="AH14" ca="1" si="77">SUM(AA14,X14,U14,R14,O14,L14,I14,F14)</f>
        <v>144</v>
      </c>
      <c r="AI14" s="11">
        <f t="shared" ref="AI14" ca="1" si="78">(AH14/1120)*100</f>
        <v>12.857142857142856</v>
      </c>
      <c r="AJ14" s="1" t="str">
        <f t="shared" ref="AJ14" ca="1" si="79">IF(MIN(E12=""),"له دور ثان",IF(MIN(E13=""),"له دورثان",IF(MIN(E14&lt;$E$5),"له دور ثان",IF(MIN(F14&lt;$F$5),"له دور ثان",IF(MIN(H12=""),"له دور ثان",IF(MIN(H13=""),"له دور ثان",IF(MIN(H14&lt;$H$5),"له دور ثان",IF(MIN(I14&lt;$I$5),"له دور ثان",IF(MIN(K12=""),"له دور ثان",IF(MIN(K13=""),"له دور ثان",IF(MIN(K14&lt;$K$5),"له دور ثان",IF(MIN(L14&lt;$L$5),"له دور ثان",IF(MIN(N12=""),"له دور ثان",IF(MIN(N13=""),"له دور ثان",IF(MIN(N14&lt;$N$5),"له دور ثان",IF(MIN(O14&lt;$O$5),"له دور ثان",IF(MIN(Q12=""),"له دور ثان",IF(MIN(Q13=""),"له دور ثان",IF(MIN(Q14&lt;$Q$5),"له دور ثان",IF(MIN(R14&lt;$R$5),"له دور ثان",IF(MIN(T12=""),"له دور ثان",IF(MIN(T13=""),"له دور ثان",IF(MIN(T14&lt;$T$5),"له دور ثان",IF(MIN(U14&lt;$U$5),"له دور ثان",IF(MIN(W12=""),"له دور ثان",IF(MIN(W13=""),"له دور ثان",IF(MIN(W14&lt;$W$5),"له دور ثان",IF(MIN(X14&lt;$X$5),"له دو ثان",IF(MIN(Z12=""),"له دور ثان",IF(MIN(Z13=""),"له دور ثان",IF(MIN(Z14&lt;$Z$5),"له دور ثان",IF(MIN(AA14&lt;$AA$5),"له دور ثان",IF(MIN(AC12=""),"له دور ثان",IF(MIN(AC13=""),"له دور ثان",IF(MIN(AC14&lt;$AC$5),"له دور ثان",IF(MIN(AD14&lt;$AD$5),"له دور ثان",IF(MIN(AF12=""),"له دور ثان",IF(MIN(AF13=""),"له دور ثان",IF(MIN(AF14&lt;$AF$5),"له دور ثان",IF(MIN(AG14&lt;$AG$5),"له دور ثان",IF(AI14&gt;=85,"ممتاز",IF(AI14&gt;=75,"جيد جدا",IF(AI14&gt;=65,"جيد","مقبول")))))))))))))))))))))))))))))))))))))))))))</f>
        <v>له دورثان</v>
      </c>
      <c r="AK14" s="66"/>
      <c r="AL14" s="36" t="str">
        <f t="shared" ref="AL14" ca="1" si="80">IF(MIN(AM14&lt;&gt;""),B12,IF(MIN(AN14&lt;&gt;""),B12,IF(MIN(AO14&lt;&gt;""),B12,IF(MIN(AP14&lt;&gt;""),B12,IF(MIN(AQ14&lt;&gt;""),B12,IF(MIN(AR14&lt;&gt;""),B12,IF(MIN(AS14&lt;&gt;""),B12,IF(MIN(AT14&lt;&gt;""),B12,IF(MIN(AU14&lt;&gt;""),B12,IF(MIN(AV14&lt;&gt;""),B12,""))))))))))</f>
        <v>الطالب 3</v>
      </c>
      <c r="AM14" s="36" t="str">
        <f t="shared" ref="AM14" ca="1" si="81">IF(MIN(E12=""),$D$2,IF(MIN(E13=""),$D$2,IF(MIN(E14&lt;$E$5),$D$2,IF(MIN(F14&lt;$F$5),$D$2,""))))</f>
        <v>التربية الاسلامية</v>
      </c>
      <c r="AN14" s="36" t="str">
        <f t="shared" ref="AN14" ca="1" si="82">IF(MIN(H12=""),$G$2,IF(MIN(H13=""),$G$2,IF(MIN(H14&lt;$H$5),$G$2,IF(MIN(I14&lt;$I$5),$G$2,""))))</f>
        <v>اللغة العربية</v>
      </c>
      <c r="AO14" s="36" t="str">
        <f t="shared" ref="AO14" ca="1" si="83">IF(MIN(K12=""),$J$2,IF(MIN(K13=""),$J$2,IF(MIN(K14&lt;$K$5),$J$2,IF(MIN(L14&lt;$L$5),$J$2,""))))</f>
        <v>الرياضيات</v>
      </c>
      <c r="AP14" s="36" t="str">
        <f t="shared" ref="AP14" ca="1" si="84">IF(MIN(N12=""),$M$2,IF(MIN(N13=""),$M$2,IF(MIN(N14&lt;$N$5),$M$2,IF(MIN(O14&lt;$O$5),$M$2,""))))</f>
        <v xml:space="preserve">العلوم </v>
      </c>
      <c r="AQ14" s="36" t="str">
        <f t="shared" ref="AQ14" ca="1" si="85">IF(MIN(Q12=""),$P$2,IF(MIN(Q13=""),$P$2,IF(MIN(Q14&lt;$Q$5),$P$2,IF(MIN(R14&lt;$R$5),$P$2,""))))</f>
        <v>الجغرافيا</v>
      </c>
      <c r="AR14" s="36" t="str">
        <f t="shared" ref="AR14" ca="1" si="86">IF(MIN(T12=""),$S$2,IF(MIN(T13=""),$S$2,IF(MIN(T14&lt;$T$5),$S$2,IF(MIN(U14&lt;$U$5),$S$2,""))))</f>
        <v>التاريخ</v>
      </c>
      <c r="AS14" s="36" t="str">
        <f t="shared" ref="AS14" ca="1" si="87">IF(MIN(W12=""),$V$2,IF(MIN(W13=""),$V$2,IF(MIN(W14&lt;$W$5),$V$2,IF(MIN(X14&lt;$X$5),$V$2,""))))</f>
        <v>اللغة النجليزية</v>
      </c>
      <c r="AT14" s="36" t="str">
        <f t="shared" ref="AT14" ca="1" si="88">IF(MIN(Z12=""),$Y$2,IF(MIN(Z13=""),$Y$2,IF(MIN(Z14&lt;$Z$5),$Y$2,IF(MIN(AA14&lt;$AA$5),$Y$2,""))))</f>
        <v>الحاسوب</v>
      </c>
      <c r="AU14" s="36" t="str">
        <f t="shared" ref="AU14" ca="1" si="89">IF(MIN(AC12=""),$AB$2,IF(MIN(AC13=""),$AB$2,IF(MIN(AC14&lt;$AC$5),$AB$2,IF(MIN(AD14&lt;$AD$5),$AB$2,""))))</f>
        <v>التربية الوطنية</v>
      </c>
      <c r="AV14" s="36" t="str">
        <f t="shared" ref="AV14" ca="1" si="90">IF(MIN(AF12=""),$AE$2,IF(MIN(AF13=""),$AE$2,IF(MIN(AF14&lt;$AF$5),$AE$2,IF(MIN(AG14&lt;$AG$5),$AE$2,""))))</f>
        <v>التربية االفنية</v>
      </c>
    </row>
    <row r="15" spans="1:105" ht="33" customHeight="1" thickTop="1" thickBot="1" x14ac:dyDescent="0.35">
      <c r="A15" s="130">
        <v>4</v>
      </c>
      <c r="B15" s="125" t="str">
        <f ca="1">'الفصل الاول'!B13</f>
        <v>الطالب 4</v>
      </c>
      <c r="C15" s="59" t="s">
        <v>11</v>
      </c>
      <c r="D15" s="19">
        <f ca="1">IF(MIN('الفصل الاول'!F13&lt;&gt;""),'الفصل الاول'!F13,"")</f>
        <v>8</v>
      </c>
      <c r="E15" s="19">
        <f ca="1">IF(MIN('الفصل الاول'!F14&lt;&gt;""),'الفصل الاول'!F14,"")</f>
        <v>6</v>
      </c>
      <c r="F15" s="1">
        <f t="shared" ref="F15:F16" ca="1" si="91">SUM(D15:E15)</f>
        <v>14</v>
      </c>
      <c r="G15" s="19">
        <f ca="1">IF(MIN('الفصل الاول'!G13&lt;&gt;""),'الفصل الاول'!G13,"")</f>
        <v>9</v>
      </c>
      <c r="H15" s="19">
        <f ca="1">IF(MIN('الفصل الاول'!G14&lt;&gt;""),'الفصل الاول'!G14,"")</f>
        <v>7</v>
      </c>
      <c r="I15" s="1">
        <f t="shared" ref="I15:I16" ca="1" si="92">SUM(G15:H15)</f>
        <v>16</v>
      </c>
      <c r="J15" s="19">
        <f ca="1">IF(MIN('الفصل الاول'!H13&lt;&gt;""),'الفصل الاول'!H13,"")</f>
        <v>5</v>
      </c>
      <c r="K15" s="19">
        <f ca="1">IF(MIN('الفصل الاول'!H14&lt;&gt;""),'الفصل الاول'!H14,"")</f>
        <v>6</v>
      </c>
      <c r="L15" s="1">
        <f t="shared" ref="L15:L16" ca="1" si="93">SUM(J15:K15)</f>
        <v>11</v>
      </c>
      <c r="M15" s="19">
        <f ca="1">IF(MIN('الفصل الاول'!I13&lt;&gt;""),'الفصل الاول'!I13,"")</f>
        <v>7</v>
      </c>
      <c r="N15" s="19">
        <f ca="1">IF(MIN('الفصل الاول'!I14&lt;&gt;""),'الفصل الاول'!I14,"")</f>
        <v>8</v>
      </c>
      <c r="O15" s="1">
        <f t="shared" ref="O15" ca="1" si="94">SUM(M15:N15)</f>
        <v>15</v>
      </c>
      <c r="P15" s="19">
        <f ca="1">IF(MIN('الفصل الاول'!J13&lt;&gt;""),'الفصل الاول'!J13,"")</f>
        <v>9</v>
      </c>
      <c r="Q15" s="19">
        <f ca="1">IF(MIN('الفصل الاول'!J14&lt;&gt;""),'الفصل الاول'!J14,"")</f>
        <v>10</v>
      </c>
      <c r="R15" s="1">
        <f t="shared" ref="R15:R16" ca="1" si="95">SUM(P15:Q15)</f>
        <v>19</v>
      </c>
      <c r="S15" s="19">
        <f ca="1">IF(MIN('الفصل الاول'!K13&lt;&gt;""),'الفصل الاول'!K13,"")</f>
        <v>3</v>
      </c>
      <c r="T15" s="19">
        <f ca="1">IF(MIN('الفصل الاول'!K14&lt;&gt;""),'الفصل الاول'!K14,"")</f>
        <v>8</v>
      </c>
      <c r="U15" s="1">
        <f t="shared" ref="U15" ca="1" si="96">SUM(S15:T15)</f>
        <v>11</v>
      </c>
      <c r="V15" s="19">
        <f ca="1">IF(MIN('الفصل الاول'!L13&lt;&gt;""),'الفصل الاول'!L13,"")</f>
        <v>13</v>
      </c>
      <c r="W15" s="19">
        <f ca="1">IF(MIN('الفصل الاول'!L14&lt;&gt;""),'الفصل الاول'!L14,"")</f>
        <v>14</v>
      </c>
      <c r="X15" s="1">
        <f t="shared" ref="X15" ca="1" si="97">SUM(V15:W15)</f>
        <v>27</v>
      </c>
      <c r="Y15" s="19">
        <f ca="1">IF(MIN('الفصل الاول'!M13&lt;&gt;""),'الفصل الاول'!M13,"")</f>
        <v>15</v>
      </c>
      <c r="Z15" s="19">
        <f ca="1">IF(MIN('الفصل الاول'!M14&lt;&gt;""),'الفصل الاول'!M14,"")</f>
        <v>16</v>
      </c>
      <c r="AA15" s="1">
        <f t="shared" ref="AA15" ca="1" si="98">SUM(Y15:Z15)</f>
        <v>31</v>
      </c>
      <c r="AB15" s="19">
        <f ca="1">IF(MIN('الفصل الاول'!N13&lt;&gt;""),'الفصل الاول'!N13,"")</f>
        <v>2</v>
      </c>
      <c r="AC15" s="19">
        <f ca="1">IF(MIN('الفصل الاول'!N14&lt;&gt;""),'الفصل الاول'!N14,"")</f>
        <v>3</v>
      </c>
      <c r="AD15" s="1">
        <f t="shared" ref="AD15:AD16" ca="1" si="99">SUM(AB15:AC15)</f>
        <v>5</v>
      </c>
      <c r="AE15" s="19">
        <f ca="1">IF(MIN('الفصل الاول'!O13&lt;&gt;""),'الفصل الاول'!O13,"")</f>
        <v>6</v>
      </c>
      <c r="AF15" s="19">
        <f ca="1">IF(MIN('الفصل الاول'!O14&lt;&gt;""),'الفصل الاول'!O14,"")</f>
        <v>7</v>
      </c>
      <c r="AG15" s="1">
        <f t="shared" ref="AG15:AG16" ca="1" si="100">SUM(AE15:AF15)</f>
        <v>13</v>
      </c>
      <c r="AH15" s="60"/>
      <c r="AI15" s="61"/>
      <c r="AJ15" s="60"/>
      <c r="AK15" s="62"/>
      <c r="AL15" s="67"/>
      <c r="AM15" s="67"/>
      <c r="AN15" s="67"/>
      <c r="AO15" s="67"/>
      <c r="AP15" s="67"/>
      <c r="AQ15" s="67"/>
      <c r="AR15" s="67"/>
      <c r="AS15" s="67"/>
      <c r="AT15" s="67"/>
      <c r="AU15" s="67"/>
      <c r="AV15" s="68"/>
    </row>
    <row r="16" spans="1:105" ht="33" customHeight="1" thickTop="1" thickBot="1" x14ac:dyDescent="0.35">
      <c r="A16" s="130"/>
      <c r="B16" s="125"/>
      <c r="C16" s="64" t="s">
        <v>12</v>
      </c>
      <c r="D16" s="19"/>
      <c r="E16" s="19"/>
      <c r="F16" s="1">
        <f t="shared" si="91"/>
        <v>0</v>
      </c>
      <c r="G16" s="19"/>
      <c r="H16" s="19"/>
      <c r="I16" s="1">
        <f t="shared" si="92"/>
        <v>0</v>
      </c>
      <c r="J16" s="19"/>
      <c r="K16" s="19"/>
      <c r="L16" s="1">
        <f t="shared" si="93"/>
        <v>0</v>
      </c>
      <c r="M16" s="19"/>
      <c r="N16" s="19"/>
      <c r="O16" s="1">
        <f t="shared" ref="O16" si="101">SUM(M16:N16)</f>
        <v>0</v>
      </c>
      <c r="P16" s="19"/>
      <c r="Q16" s="19"/>
      <c r="R16" s="1">
        <f t="shared" si="95"/>
        <v>0</v>
      </c>
      <c r="S16" s="19"/>
      <c r="T16" s="19"/>
      <c r="U16" s="1">
        <f t="shared" ref="U16" si="102">SUM(S16:T16)</f>
        <v>0</v>
      </c>
      <c r="V16" s="19"/>
      <c r="W16" s="19"/>
      <c r="X16" s="1">
        <f t="shared" ref="X16" si="103">SUM(V16:W16)</f>
        <v>0</v>
      </c>
      <c r="Y16" s="19"/>
      <c r="Z16" s="19"/>
      <c r="AA16" s="1">
        <f t="shared" ref="AA16" si="104">SUM(Y16:Z16)</f>
        <v>0</v>
      </c>
      <c r="AB16" s="19"/>
      <c r="AC16" s="19"/>
      <c r="AD16" s="1">
        <f t="shared" si="99"/>
        <v>0</v>
      </c>
      <c r="AE16" s="19"/>
      <c r="AF16" s="19"/>
      <c r="AG16" s="1">
        <f t="shared" si="100"/>
        <v>0</v>
      </c>
      <c r="AH16" s="60"/>
      <c r="AI16" s="61"/>
      <c r="AJ16" s="60"/>
      <c r="AK16" s="62"/>
      <c r="AL16" s="67"/>
      <c r="AM16" s="67"/>
      <c r="AN16" s="67"/>
      <c r="AO16" s="67"/>
      <c r="AP16" s="67"/>
      <c r="AQ16" s="67"/>
      <c r="AR16" s="67"/>
      <c r="AS16" s="67"/>
      <c r="AT16" s="67"/>
      <c r="AU16" s="67"/>
      <c r="AV16" s="68"/>
    </row>
    <row r="17" spans="1:48" ht="33" customHeight="1" thickTop="1" thickBot="1" x14ac:dyDescent="0.35">
      <c r="A17" s="130"/>
      <c r="B17" s="125"/>
      <c r="C17" s="1" t="s">
        <v>13</v>
      </c>
      <c r="D17" s="2">
        <f t="shared" ref="D17:AD17" ca="1" si="105">SUM(D15:D16)</f>
        <v>8</v>
      </c>
      <c r="E17" s="3">
        <f t="shared" ca="1" si="105"/>
        <v>6</v>
      </c>
      <c r="F17" s="4">
        <f t="shared" ca="1" si="105"/>
        <v>14</v>
      </c>
      <c r="G17" s="1">
        <f t="shared" ca="1" si="105"/>
        <v>9</v>
      </c>
      <c r="H17" s="5">
        <f t="shared" ca="1" si="105"/>
        <v>7</v>
      </c>
      <c r="I17" s="4">
        <f t="shared" ca="1" si="105"/>
        <v>16</v>
      </c>
      <c r="J17" s="1">
        <f t="shared" ca="1" si="105"/>
        <v>5</v>
      </c>
      <c r="K17" s="6">
        <f t="shared" ca="1" si="105"/>
        <v>6</v>
      </c>
      <c r="L17" s="4">
        <f t="shared" ca="1" si="105"/>
        <v>11</v>
      </c>
      <c r="M17" s="1">
        <f t="shared" ca="1" si="105"/>
        <v>7</v>
      </c>
      <c r="N17" s="7">
        <f t="shared" ca="1" si="105"/>
        <v>8</v>
      </c>
      <c r="O17" s="4">
        <f t="shared" ca="1" si="105"/>
        <v>15</v>
      </c>
      <c r="P17" s="2">
        <f t="shared" ca="1" si="105"/>
        <v>9</v>
      </c>
      <c r="Q17" s="7">
        <f t="shared" ca="1" si="105"/>
        <v>10</v>
      </c>
      <c r="R17" s="4">
        <f t="shared" ca="1" si="105"/>
        <v>19</v>
      </c>
      <c r="S17" s="2">
        <f t="shared" ca="1" si="105"/>
        <v>3</v>
      </c>
      <c r="T17" s="3">
        <f t="shared" ca="1" si="105"/>
        <v>8</v>
      </c>
      <c r="U17" s="4">
        <f t="shared" ca="1" si="105"/>
        <v>11</v>
      </c>
      <c r="V17" s="2">
        <f t="shared" ca="1" si="105"/>
        <v>13</v>
      </c>
      <c r="W17" s="3">
        <f t="shared" ca="1" si="105"/>
        <v>14</v>
      </c>
      <c r="X17" s="4">
        <f t="shared" ca="1" si="105"/>
        <v>27</v>
      </c>
      <c r="Y17" s="1">
        <f t="shared" ca="1" si="105"/>
        <v>15</v>
      </c>
      <c r="Z17" s="7">
        <f t="shared" ca="1" si="105"/>
        <v>16</v>
      </c>
      <c r="AA17" s="4">
        <f t="shared" ca="1" si="105"/>
        <v>31</v>
      </c>
      <c r="AB17" s="1">
        <f t="shared" ca="1" si="105"/>
        <v>2</v>
      </c>
      <c r="AC17" s="3">
        <f t="shared" ca="1" si="105"/>
        <v>3</v>
      </c>
      <c r="AD17" s="4">
        <f t="shared" ca="1" si="105"/>
        <v>5</v>
      </c>
      <c r="AE17" s="1">
        <f t="shared" ca="1" si="47"/>
        <v>6</v>
      </c>
      <c r="AF17" s="3">
        <f t="shared" ref="AF17:AG17" ca="1" si="106">SUM(AF15:AF16)</f>
        <v>7</v>
      </c>
      <c r="AG17" s="4">
        <f t="shared" ca="1" si="106"/>
        <v>13</v>
      </c>
      <c r="AH17" s="8">
        <f t="shared" ref="AH17" ca="1" si="107">SUM(AA17,X17,U17,R17,O17,L17,I17,F17)</f>
        <v>144</v>
      </c>
      <c r="AI17" s="11">
        <f t="shared" ref="AI17" ca="1" si="108">(AH17/1120)*100</f>
        <v>12.857142857142856</v>
      </c>
      <c r="AJ17" s="1" t="str">
        <f t="shared" ref="AJ17" ca="1" si="109">IF(MIN(E15=""),"له دور ثان",IF(MIN(E16=""),"له دورثان",IF(MIN(E17&lt;$E$5),"له دور ثان",IF(MIN(F17&lt;$F$5),"له دور ثان",IF(MIN(H15=""),"له دور ثان",IF(MIN(H16=""),"له دور ثان",IF(MIN(H17&lt;$H$5),"له دور ثان",IF(MIN(I17&lt;$I$5),"له دور ثان",IF(MIN(K15=""),"له دور ثان",IF(MIN(K16=""),"له دور ثان",IF(MIN(K17&lt;$K$5),"له دور ثان",IF(MIN(L17&lt;$L$5),"له دور ثان",IF(MIN(N15=""),"له دور ثان",IF(MIN(N16=""),"له دور ثان",IF(MIN(N17&lt;$N$5),"له دور ثان",IF(MIN(O17&lt;$O$5),"له دور ثان",IF(MIN(Q15=""),"له دور ثان",IF(MIN(Q16=""),"له دور ثان",IF(MIN(Q17&lt;$Q$5),"له دور ثان",IF(MIN(R17&lt;$R$5),"له دور ثان",IF(MIN(T15=""),"له دور ثان",IF(MIN(T16=""),"له دور ثان",IF(MIN(T17&lt;$T$5),"له دور ثان",IF(MIN(U17&lt;$U$5),"له دور ثان",IF(MIN(W15=""),"له دور ثان",IF(MIN(W16=""),"له دور ثان",IF(MIN(W17&lt;$W$5),"له دور ثان",IF(MIN(X17&lt;$X$5),"له دو ثان",IF(MIN(Z15=""),"له دور ثان",IF(MIN(Z16=""),"له دور ثان",IF(MIN(Z17&lt;$Z$5),"له دور ثان",IF(MIN(AA17&lt;$AA$5),"له دور ثان",IF(MIN(AC15=""),"له دور ثان",IF(MIN(AC16=""),"له دور ثان",IF(MIN(AC17&lt;$AC$5),"له دور ثان",IF(MIN(AD17&lt;$AD$5),"له دور ثان",IF(MIN(AF15=""),"له دور ثان",IF(MIN(AF16=""),"له دور ثان",IF(MIN(AF17&lt;$AF$5),"له دور ثان",IF(MIN(AG17&lt;$AG$5),"له دور ثان",IF(AI17&gt;=85,"ممتاز",IF(AI17&gt;=75,"جيد جدا",IF(AI17&gt;=65,"جيد","مقبول")))))))))))))))))))))))))))))))))))))))))))</f>
        <v>له دورثان</v>
      </c>
      <c r="AK17" s="66"/>
      <c r="AL17" s="36" t="str">
        <f t="shared" ref="AL17" ca="1" si="110">IF(MIN(AM17&lt;&gt;""),B15,IF(MIN(AN17&lt;&gt;""),B15,IF(MIN(AO17&lt;&gt;""),B15,IF(MIN(AP17&lt;&gt;""),B15,IF(MIN(AQ17&lt;&gt;""),B15,IF(MIN(AR17&lt;&gt;""),B15,IF(MIN(AS17&lt;&gt;""),B15,IF(MIN(AT17&lt;&gt;""),B15,IF(MIN(AU17&lt;&gt;""),B15,IF(MIN(AV17&lt;&gt;""),B15,""))))))))))</f>
        <v>الطالب 4</v>
      </c>
      <c r="AM17" s="36" t="str">
        <f t="shared" ref="AM17" ca="1" si="111">IF(MIN(E15=""),$D$2,IF(MIN(E16=""),$D$2,IF(MIN(E17&lt;$E$5),$D$2,IF(MIN(F17&lt;$F$5),$D$2,""))))</f>
        <v>التربية الاسلامية</v>
      </c>
      <c r="AN17" s="36" t="str">
        <f t="shared" ref="AN17" ca="1" si="112">IF(MIN(H15=""),$G$2,IF(MIN(H16=""),$G$2,IF(MIN(H17&lt;$H$5),$G$2,IF(MIN(I17&lt;$I$5),$G$2,""))))</f>
        <v>اللغة العربية</v>
      </c>
      <c r="AO17" s="36" t="str">
        <f t="shared" ref="AO17" ca="1" si="113">IF(MIN(K15=""),$J$2,IF(MIN(K16=""),$J$2,IF(MIN(K17&lt;$K$5),$J$2,IF(MIN(L17&lt;$L$5),$J$2,""))))</f>
        <v>الرياضيات</v>
      </c>
      <c r="AP17" s="36" t="str">
        <f t="shared" ref="AP17" ca="1" si="114">IF(MIN(N15=""),$M$2,IF(MIN(N16=""),$M$2,IF(MIN(N17&lt;$N$5),$M$2,IF(MIN(O17&lt;$O$5),$M$2,""))))</f>
        <v xml:space="preserve">العلوم </v>
      </c>
      <c r="AQ17" s="36" t="str">
        <f t="shared" ref="AQ17" ca="1" si="115">IF(MIN(Q15=""),$P$2,IF(MIN(Q16=""),$P$2,IF(MIN(Q17&lt;$Q$5),$P$2,IF(MIN(R17&lt;$R$5),$P$2,""))))</f>
        <v>الجغرافيا</v>
      </c>
      <c r="AR17" s="36" t="str">
        <f t="shared" ref="AR17" ca="1" si="116">IF(MIN(T15=""),$S$2,IF(MIN(T16=""),$S$2,IF(MIN(T17&lt;$T$5),$S$2,IF(MIN(U17&lt;$U$5),$S$2,""))))</f>
        <v>التاريخ</v>
      </c>
      <c r="AS17" s="36" t="str">
        <f t="shared" ref="AS17" ca="1" si="117">IF(MIN(W15=""),$V$2,IF(MIN(W16=""),$V$2,IF(MIN(W17&lt;$W$5),$V$2,IF(MIN(X17&lt;$X$5),$V$2,""))))</f>
        <v>اللغة النجليزية</v>
      </c>
      <c r="AT17" s="36" t="str">
        <f t="shared" ref="AT17" ca="1" si="118">IF(MIN(Z15=""),$Y$2,IF(MIN(Z16=""),$Y$2,IF(MIN(Z17&lt;$Z$5),$Y$2,IF(MIN(AA17&lt;$AA$5),$Y$2,""))))</f>
        <v>الحاسوب</v>
      </c>
      <c r="AU17" s="36" t="str">
        <f t="shared" ref="AU17" ca="1" si="119">IF(MIN(AC15=""),$AB$2,IF(MIN(AC16=""),$AB$2,IF(MIN(AC17&lt;$AC$5),$AB$2,IF(MIN(AD17&lt;$AD$5),$AB$2,""))))</f>
        <v>التربية الوطنية</v>
      </c>
      <c r="AV17" s="36" t="str">
        <f t="shared" ref="AV17" ca="1" si="120">IF(MIN(AF15=""),$AE$2,IF(MIN(AF16=""),$AE$2,IF(MIN(AF17&lt;$AF$5),$AE$2,IF(MIN(AG17&lt;$AG$5),$AE$2,""))))</f>
        <v>التربية االفنية</v>
      </c>
    </row>
    <row r="18" spans="1:48" ht="33" customHeight="1" thickTop="1" thickBot="1" x14ac:dyDescent="0.35">
      <c r="A18" s="130">
        <v>5</v>
      </c>
      <c r="B18" s="125" t="str">
        <f ca="1">'الفصل الاول'!B16</f>
        <v>الطالب 5</v>
      </c>
      <c r="C18" s="59" t="s">
        <v>11</v>
      </c>
      <c r="D18" s="19">
        <f ca="1">IF(MIN('الفصل الاول'!F16&lt;&gt;""),'الفصل الاول'!F16,"")</f>
        <v>9</v>
      </c>
      <c r="E18" s="19">
        <f ca="1">IF(MIN('الفصل الاول'!F17&lt;&gt;""),'الفصل الاول'!F17,"")</f>
        <v>6</v>
      </c>
      <c r="F18" s="1">
        <f t="shared" ref="F18:F19" ca="1" si="121">SUM(D18:E18)</f>
        <v>15</v>
      </c>
      <c r="G18" s="19">
        <f ca="1">IF(MIN('الفصل الاول'!G16&lt;&gt;""),'الفصل الاول'!G16,"")</f>
        <v>9</v>
      </c>
      <c r="H18" s="19">
        <f ca="1">IF(MIN('الفصل الاول'!G17&lt;&gt;""),'الفصل الاول'!G17,"")</f>
        <v>7</v>
      </c>
      <c r="I18" s="1">
        <f t="shared" ref="I18:I19" ca="1" si="122">SUM(G18:H18)</f>
        <v>16</v>
      </c>
      <c r="J18" s="19">
        <f ca="1">IF(MIN('الفصل الاول'!H16&lt;&gt;""),'الفصل الاول'!H16,"")</f>
        <v>5</v>
      </c>
      <c r="K18" s="19">
        <f ca="1">IF(MIN('الفصل الاول'!H17&lt;&gt;""),'الفصل الاول'!H17,"")</f>
        <v>6</v>
      </c>
      <c r="L18" s="1">
        <f t="shared" ref="L18:L19" ca="1" si="123">SUM(J18:K18)</f>
        <v>11</v>
      </c>
      <c r="M18" s="19">
        <f ca="1">IF(MIN('الفصل الاول'!I16&lt;&gt;""),'الفصل الاول'!I16,"")</f>
        <v>7</v>
      </c>
      <c r="N18" s="19">
        <f ca="1">IF(MIN('الفصل الاول'!I17&lt;&gt;""),'الفصل الاول'!I17,"")</f>
        <v>8</v>
      </c>
      <c r="O18" s="1">
        <f t="shared" ref="O18" ca="1" si="124">SUM(M18:N18)</f>
        <v>15</v>
      </c>
      <c r="P18" s="19">
        <f ca="1">IF(MIN('الفصل الاول'!J16&lt;&gt;""),'الفصل الاول'!J16,"")</f>
        <v>9</v>
      </c>
      <c r="Q18" s="19">
        <f ca="1">IF(MIN('الفصل الاول'!J17&lt;&gt;""),'الفصل الاول'!J17,"")</f>
        <v>10</v>
      </c>
      <c r="R18" s="1">
        <f t="shared" ref="R18:R19" ca="1" si="125">SUM(P18:Q18)</f>
        <v>19</v>
      </c>
      <c r="S18" s="19">
        <f ca="1">IF(MIN('الفصل الاول'!K16&lt;&gt;""),'الفصل الاول'!K16,"")</f>
        <v>3</v>
      </c>
      <c r="T18" s="19">
        <f ca="1">IF(MIN('الفصل الاول'!K17&lt;&gt;""),'الفصل الاول'!K17,"")</f>
        <v>8</v>
      </c>
      <c r="U18" s="1">
        <f t="shared" ref="U18" ca="1" si="126">SUM(S18:T18)</f>
        <v>11</v>
      </c>
      <c r="V18" s="19">
        <f ca="1">IF(MIN('الفصل الاول'!L16&lt;&gt;""),'الفصل الاول'!L16,"")</f>
        <v>13</v>
      </c>
      <c r="W18" s="19">
        <f ca="1">IF(MIN('الفصل الاول'!L17&lt;&gt;""),'الفصل الاول'!L17,"")</f>
        <v>14</v>
      </c>
      <c r="X18" s="1">
        <f t="shared" ref="X18" ca="1" si="127">SUM(V18:W18)</f>
        <v>27</v>
      </c>
      <c r="Y18" s="19">
        <f ca="1">IF(MIN('الفصل الاول'!M16&lt;&gt;""),'الفصل الاول'!M16,"")</f>
        <v>15</v>
      </c>
      <c r="Z18" s="19">
        <f ca="1">IF(MIN('الفصل الاول'!M17&lt;&gt;""),'الفصل الاول'!M17,"")</f>
        <v>16</v>
      </c>
      <c r="AA18" s="1">
        <f t="shared" ref="AA18" ca="1" si="128">SUM(Y18:Z18)</f>
        <v>31</v>
      </c>
      <c r="AB18" s="19">
        <f ca="1">IF(MIN('الفصل الاول'!N16&lt;&gt;""),'الفصل الاول'!N16,"")</f>
        <v>2</v>
      </c>
      <c r="AC18" s="19">
        <f ca="1">IF(MIN('الفصل الاول'!N17&lt;&gt;""),'الفصل الاول'!N17,"")</f>
        <v>3</v>
      </c>
      <c r="AD18" s="1">
        <f t="shared" ref="AD18:AD19" ca="1" si="129">SUM(AB18:AC18)</f>
        <v>5</v>
      </c>
      <c r="AE18" s="19">
        <f ca="1">IF(MIN('الفصل الاول'!O16&lt;&gt;""),'الفصل الاول'!O16,"")</f>
        <v>6</v>
      </c>
      <c r="AF18" s="19">
        <f ca="1">IF(MIN('الفصل الاول'!O17&lt;&gt;""),'الفصل الاول'!O17,"")</f>
        <v>7</v>
      </c>
      <c r="AG18" s="1">
        <f t="shared" ref="AG18:AG19" ca="1" si="130">SUM(AE18:AF18)</f>
        <v>13</v>
      </c>
      <c r="AH18" s="60"/>
      <c r="AI18" s="61"/>
      <c r="AJ18" s="60"/>
      <c r="AK18" s="62"/>
      <c r="AL18" s="67"/>
      <c r="AM18" s="67"/>
      <c r="AN18" s="67"/>
      <c r="AO18" s="67"/>
      <c r="AP18" s="67"/>
      <c r="AQ18" s="67"/>
      <c r="AR18" s="67"/>
      <c r="AS18" s="67"/>
      <c r="AT18" s="67"/>
      <c r="AU18" s="67"/>
      <c r="AV18" s="68"/>
    </row>
    <row r="19" spans="1:48" ht="33" customHeight="1" thickTop="1" thickBot="1" x14ac:dyDescent="0.35">
      <c r="A19" s="130"/>
      <c r="B19" s="125"/>
      <c r="C19" s="64" t="s">
        <v>12</v>
      </c>
      <c r="D19" s="19"/>
      <c r="E19" s="19"/>
      <c r="F19" s="1">
        <f t="shared" si="121"/>
        <v>0</v>
      </c>
      <c r="G19" s="19"/>
      <c r="H19" s="19"/>
      <c r="I19" s="1">
        <f t="shared" si="122"/>
        <v>0</v>
      </c>
      <c r="J19" s="19"/>
      <c r="K19" s="19"/>
      <c r="L19" s="1">
        <f t="shared" si="123"/>
        <v>0</v>
      </c>
      <c r="M19" s="19"/>
      <c r="N19" s="19"/>
      <c r="O19" s="1">
        <f t="shared" ref="O19" si="131">SUM(M19:N19)</f>
        <v>0</v>
      </c>
      <c r="P19" s="19"/>
      <c r="Q19" s="19"/>
      <c r="R19" s="1">
        <f t="shared" si="125"/>
        <v>0</v>
      </c>
      <c r="S19" s="19"/>
      <c r="T19" s="19"/>
      <c r="U19" s="1">
        <f t="shared" ref="U19" si="132">SUM(S19:T19)</f>
        <v>0</v>
      </c>
      <c r="V19" s="19"/>
      <c r="W19" s="19"/>
      <c r="X19" s="1">
        <f t="shared" ref="X19" si="133">SUM(V19:W19)</f>
        <v>0</v>
      </c>
      <c r="Y19" s="19"/>
      <c r="Z19" s="19"/>
      <c r="AA19" s="1">
        <f t="shared" ref="AA19" si="134">SUM(Y19:Z19)</f>
        <v>0</v>
      </c>
      <c r="AB19" s="19"/>
      <c r="AC19" s="19"/>
      <c r="AD19" s="1">
        <f t="shared" si="129"/>
        <v>0</v>
      </c>
      <c r="AE19" s="19"/>
      <c r="AF19" s="19"/>
      <c r="AG19" s="1">
        <f t="shared" si="130"/>
        <v>0</v>
      </c>
      <c r="AH19" s="60"/>
      <c r="AI19" s="61"/>
      <c r="AJ19" s="60"/>
      <c r="AK19" s="62"/>
      <c r="AL19" s="67"/>
      <c r="AM19" s="67"/>
      <c r="AN19" s="67"/>
      <c r="AO19" s="67"/>
      <c r="AP19" s="67"/>
      <c r="AQ19" s="67"/>
      <c r="AR19" s="67"/>
      <c r="AS19" s="67"/>
      <c r="AT19" s="67"/>
      <c r="AU19" s="67"/>
      <c r="AV19" s="68"/>
    </row>
    <row r="20" spans="1:48" ht="33" customHeight="1" thickTop="1" thickBot="1" x14ac:dyDescent="0.35">
      <c r="A20" s="130"/>
      <c r="B20" s="125"/>
      <c r="C20" s="1" t="s">
        <v>13</v>
      </c>
      <c r="D20" s="2">
        <f t="shared" ref="D20:AD20" ca="1" si="135">SUM(D18:D19)</f>
        <v>9</v>
      </c>
      <c r="E20" s="3">
        <f t="shared" ca="1" si="135"/>
        <v>6</v>
      </c>
      <c r="F20" s="4">
        <f t="shared" ca="1" si="135"/>
        <v>15</v>
      </c>
      <c r="G20" s="1">
        <f t="shared" ca="1" si="135"/>
        <v>9</v>
      </c>
      <c r="H20" s="5">
        <f t="shared" ca="1" si="135"/>
        <v>7</v>
      </c>
      <c r="I20" s="4">
        <f t="shared" ca="1" si="135"/>
        <v>16</v>
      </c>
      <c r="J20" s="1">
        <f t="shared" ca="1" si="135"/>
        <v>5</v>
      </c>
      <c r="K20" s="6">
        <f t="shared" ca="1" si="135"/>
        <v>6</v>
      </c>
      <c r="L20" s="4">
        <f t="shared" ca="1" si="135"/>
        <v>11</v>
      </c>
      <c r="M20" s="1">
        <f t="shared" ca="1" si="135"/>
        <v>7</v>
      </c>
      <c r="N20" s="7">
        <f t="shared" ca="1" si="135"/>
        <v>8</v>
      </c>
      <c r="O20" s="4">
        <f t="shared" ca="1" si="135"/>
        <v>15</v>
      </c>
      <c r="P20" s="2">
        <f t="shared" ca="1" si="135"/>
        <v>9</v>
      </c>
      <c r="Q20" s="7">
        <f t="shared" ca="1" si="135"/>
        <v>10</v>
      </c>
      <c r="R20" s="4">
        <f t="shared" ca="1" si="135"/>
        <v>19</v>
      </c>
      <c r="S20" s="2">
        <f t="shared" ca="1" si="135"/>
        <v>3</v>
      </c>
      <c r="T20" s="3">
        <f t="shared" ca="1" si="135"/>
        <v>8</v>
      </c>
      <c r="U20" s="4">
        <f t="shared" ca="1" si="135"/>
        <v>11</v>
      </c>
      <c r="V20" s="2">
        <f t="shared" ca="1" si="135"/>
        <v>13</v>
      </c>
      <c r="W20" s="3">
        <f t="shared" ca="1" si="135"/>
        <v>14</v>
      </c>
      <c r="X20" s="4">
        <f t="shared" ca="1" si="135"/>
        <v>27</v>
      </c>
      <c r="Y20" s="1">
        <f t="shared" ca="1" si="135"/>
        <v>15</v>
      </c>
      <c r="Z20" s="7">
        <f t="shared" ca="1" si="135"/>
        <v>16</v>
      </c>
      <c r="AA20" s="4">
        <f t="shared" ca="1" si="135"/>
        <v>31</v>
      </c>
      <c r="AB20" s="1">
        <f t="shared" ca="1" si="135"/>
        <v>2</v>
      </c>
      <c r="AC20" s="3">
        <f t="shared" ca="1" si="135"/>
        <v>3</v>
      </c>
      <c r="AD20" s="4">
        <f t="shared" ca="1" si="135"/>
        <v>5</v>
      </c>
      <c r="AE20" s="1">
        <f t="shared" ca="1" si="47"/>
        <v>6</v>
      </c>
      <c r="AF20" s="3">
        <f t="shared" ref="AF20:AG20" ca="1" si="136">SUM(AF18:AF19)</f>
        <v>7</v>
      </c>
      <c r="AG20" s="4">
        <f t="shared" ca="1" si="136"/>
        <v>13</v>
      </c>
      <c r="AH20" s="8">
        <f t="shared" ref="AH20" ca="1" si="137">SUM(AA20,X20,U20,R20,O20,L20,I20,F20)</f>
        <v>145</v>
      </c>
      <c r="AI20" s="11">
        <f t="shared" ref="AI20" ca="1" si="138">(AH20/1120)*100</f>
        <v>12.946428571428573</v>
      </c>
      <c r="AJ20" s="1" t="str">
        <f t="shared" ref="AJ20" ca="1" si="139">IF(MIN(E18=""),"له دور ثان",IF(MIN(E19=""),"له دورثان",IF(MIN(E20&lt;$E$5),"له دور ثان",IF(MIN(F20&lt;$F$5),"له دور ثان",IF(MIN(H18=""),"له دور ثان",IF(MIN(H19=""),"له دور ثان",IF(MIN(H20&lt;$H$5),"له دور ثان",IF(MIN(I20&lt;$I$5),"له دور ثان",IF(MIN(K18=""),"له دور ثان",IF(MIN(K19=""),"له دور ثان",IF(MIN(K20&lt;$K$5),"له دور ثان",IF(MIN(L20&lt;$L$5),"له دور ثان",IF(MIN(N18=""),"له دور ثان",IF(MIN(N19=""),"له دور ثان",IF(MIN(N20&lt;$N$5),"له دور ثان",IF(MIN(O20&lt;$O$5),"له دور ثان",IF(MIN(Q18=""),"له دور ثان",IF(MIN(Q19=""),"له دور ثان",IF(MIN(Q20&lt;$Q$5),"له دور ثان",IF(MIN(R20&lt;$R$5),"له دور ثان",IF(MIN(T18=""),"له دور ثان",IF(MIN(T19=""),"له دور ثان",IF(MIN(T20&lt;$T$5),"له دور ثان",IF(MIN(U20&lt;$U$5),"له دور ثان",IF(MIN(W18=""),"له دور ثان",IF(MIN(W19=""),"له دور ثان",IF(MIN(W20&lt;$W$5),"له دور ثان",IF(MIN(X20&lt;$X$5),"له دو ثان",IF(MIN(Z18=""),"له دور ثان",IF(MIN(Z19=""),"له دور ثان",IF(MIN(Z20&lt;$Z$5),"له دور ثان",IF(MIN(AA20&lt;$AA$5),"له دور ثان",IF(MIN(AC18=""),"له دور ثان",IF(MIN(AC19=""),"له دور ثان",IF(MIN(AC20&lt;$AC$5),"له دور ثان",IF(MIN(AD20&lt;$AD$5),"له دور ثان",IF(MIN(AF18=""),"له دور ثان",IF(MIN(AF19=""),"له دور ثان",IF(MIN(AF20&lt;$AF$5),"له دور ثان",IF(MIN(AG20&lt;$AG$5),"له دور ثان",IF(AI20&gt;=85,"ممتاز",IF(AI20&gt;=75,"جيد جدا",IF(AI20&gt;=65,"جيد","مقبول")))))))))))))))))))))))))))))))))))))))))))</f>
        <v>له دورثان</v>
      </c>
      <c r="AK20" s="66"/>
      <c r="AL20" s="36" t="str">
        <f t="shared" ref="AL20" ca="1" si="140">IF(MIN(AM20&lt;&gt;""),B18,IF(MIN(AN20&lt;&gt;""),B18,IF(MIN(AO20&lt;&gt;""),B18,IF(MIN(AP20&lt;&gt;""),B18,IF(MIN(AQ20&lt;&gt;""),B18,IF(MIN(AR20&lt;&gt;""),B18,IF(MIN(AS20&lt;&gt;""),B18,IF(MIN(AT20&lt;&gt;""),B18,IF(MIN(AU20&lt;&gt;""),B18,IF(MIN(AV20&lt;&gt;""),B18,""))))))))))</f>
        <v>الطالب 5</v>
      </c>
      <c r="AM20" s="36" t="str">
        <f t="shared" ref="AM20" ca="1" si="141">IF(MIN(E18=""),$D$2,IF(MIN(E19=""),$D$2,IF(MIN(E20&lt;$E$5),$D$2,IF(MIN(F20&lt;$F$5),$D$2,""))))</f>
        <v>التربية الاسلامية</v>
      </c>
      <c r="AN20" s="36" t="str">
        <f t="shared" ref="AN20" ca="1" si="142">IF(MIN(H18=""),$G$2,IF(MIN(H19=""),$G$2,IF(MIN(H20&lt;$H$5),$G$2,IF(MIN(I20&lt;$I$5),$G$2,""))))</f>
        <v>اللغة العربية</v>
      </c>
      <c r="AO20" s="36" t="str">
        <f t="shared" ref="AO20" ca="1" si="143">IF(MIN(K18=""),$J$2,IF(MIN(K19=""),$J$2,IF(MIN(K20&lt;$K$5),$J$2,IF(MIN(L20&lt;$L$5),$J$2,""))))</f>
        <v>الرياضيات</v>
      </c>
      <c r="AP20" s="36" t="str">
        <f t="shared" ref="AP20" ca="1" si="144">IF(MIN(N18=""),$M$2,IF(MIN(N19=""),$M$2,IF(MIN(N20&lt;$N$5),$M$2,IF(MIN(O20&lt;$O$5),$M$2,""))))</f>
        <v xml:space="preserve">العلوم </v>
      </c>
      <c r="AQ20" s="36" t="str">
        <f t="shared" ref="AQ20" ca="1" si="145">IF(MIN(Q18=""),$P$2,IF(MIN(Q19=""),$P$2,IF(MIN(Q20&lt;$Q$5),$P$2,IF(MIN(R20&lt;$R$5),$P$2,""))))</f>
        <v>الجغرافيا</v>
      </c>
      <c r="AR20" s="36" t="str">
        <f t="shared" ref="AR20" ca="1" si="146">IF(MIN(T18=""),$S$2,IF(MIN(T19=""),$S$2,IF(MIN(T20&lt;$T$5),$S$2,IF(MIN(U20&lt;$U$5),$S$2,""))))</f>
        <v>التاريخ</v>
      </c>
      <c r="AS20" s="36" t="str">
        <f t="shared" ref="AS20" ca="1" si="147">IF(MIN(W18=""),$V$2,IF(MIN(W19=""),$V$2,IF(MIN(W20&lt;$W$5),$V$2,IF(MIN(X20&lt;$X$5),$V$2,""))))</f>
        <v>اللغة النجليزية</v>
      </c>
      <c r="AT20" s="36" t="str">
        <f t="shared" ref="AT20" ca="1" si="148">IF(MIN(Z18=""),$Y$2,IF(MIN(Z19=""),$Y$2,IF(MIN(Z20&lt;$Z$5),$Y$2,IF(MIN(AA20&lt;$AA$5),$Y$2,""))))</f>
        <v>الحاسوب</v>
      </c>
      <c r="AU20" s="36" t="str">
        <f t="shared" ref="AU20" ca="1" si="149">IF(MIN(AC18=""),$AB$2,IF(MIN(AC19=""),$AB$2,IF(MIN(AC20&lt;$AC$5),$AB$2,IF(MIN(AD20&lt;$AD$5),$AB$2,""))))</f>
        <v>التربية الوطنية</v>
      </c>
      <c r="AV20" s="36" t="str">
        <f t="shared" ref="AV20" ca="1" si="150">IF(MIN(AF18=""),$AE$2,IF(MIN(AF19=""),$AE$2,IF(MIN(AF20&lt;$AF$5),$AE$2,IF(MIN(AG20&lt;$AG$5),$AE$2,""))))</f>
        <v>التربية االفنية</v>
      </c>
    </row>
    <row r="21" spans="1:48" ht="33" customHeight="1" thickTop="1" thickBot="1" x14ac:dyDescent="0.35">
      <c r="A21" s="130">
        <v>6</v>
      </c>
      <c r="B21" s="125" t="str">
        <f ca="1">'الفصل الاول'!B19</f>
        <v>الطالب 6</v>
      </c>
      <c r="C21" s="59" t="s">
        <v>11</v>
      </c>
      <c r="D21" s="19">
        <f ca="1">IF(MIN('الفصل الاول'!F19&lt;&gt;""),'الفصل الاول'!F19,"")</f>
        <v>3</v>
      </c>
      <c r="E21" s="19">
        <f ca="1">IF(MIN('الفصل الاول'!F20&lt;&gt;""),'الفصل الاول'!F20,"")</f>
        <v>6</v>
      </c>
      <c r="F21" s="1">
        <f t="shared" ref="F21:F22" ca="1" si="151">SUM(D21:E21)</f>
        <v>9</v>
      </c>
      <c r="G21" s="19">
        <f ca="1">IF(MIN('الفصل الاول'!G19&lt;&gt;""),'الفصل الاول'!G19,"")</f>
        <v>9</v>
      </c>
      <c r="H21" s="19">
        <f ca="1">IF(MIN('الفصل الاول'!G20&lt;&gt;""),'الفصل الاول'!G20,"")</f>
        <v>7</v>
      </c>
      <c r="I21" s="1">
        <f t="shared" ref="I21:I22" ca="1" si="152">SUM(G21:H21)</f>
        <v>16</v>
      </c>
      <c r="J21" s="19">
        <f ca="1">IF(MIN('الفصل الاول'!H19&lt;&gt;""),'الفصل الاول'!H19,"")</f>
        <v>5</v>
      </c>
      <c r="K21" s="19">
        <f ca="1">IF(MIN('الفصل الاول'!H20&lt;&gt;""),'الفصل الاول'!H20,"")</f>
        <v>6</v>
      </c>
      <c r="L21" s="1">
        <f t="shared" ref="L21:L22" ca="1" si="153">SUM(J21:K21)</f>
        <v>11</v>
      </c>
      <c r="M21" s="19">
        <f ca="1">IF(MIN('الفصل الاول'!I19&lt;&gt;""),'الفصل الاول'!I19,"")</f>
        <v>7</v>
      </c>
      <c r="N21" s="19">
        <f ca="1">IF(MIN('الفصل الاول'!I20&lt;&gt;""),'الفصل الاول'!I20,"")</f>
        <v>8</v>
      </c>
      <c r="O21" s="1">
        <f t="shared" ref="O21" ca="1" si="154">SUM(M21:N21)</f>
        <v>15</v>
      </c>
      <c r="P21" s="19">
        <f ca="1">IF(MIN('الفصل الاول'!J19&lt;&gt;""),'الفصل الاول'!J19,"")</f>
        <v>9</v>
      </c>
      <c r="Q21" s="19">
        <f ca="1">IF(MIN('الفصل الاول'!J20&lt;&gt;""),'الفصل الاول'!J20,"")</f>
        <v>10</v>
      </c>
      <c r="R21" s="1">
        <f t="shared" ref="R21:R22" ca="1" si="155">SUM(P21:Q21)</f>
        <v>19</v>
      </c>
      <c r="S21" s="19">
        <f ca="1">IF(MIN('الفصل الاول'!K19&lt;&gt;""),'الفصل الاول'!K19,"")</f>
        <v>3</v>
      </c>
      <c r="T21" s="19">
        <f ca="1">IF(MIN('الفصل الاول'!K20&lt;&gt;""),'الفصل الاول'!K20,"")</f>
        <v>8</v>
      </c>
      <c r="U21" s="1">
        <f t="shared" ref="U21" ca="1" si="156">SUM(S21:T21)</f>
        <v>11</v>
      </c>
      <c r="V21" s="19">
        <f ca="1">IF(MIN('الفصل الاول'!L19&lt;&gt;""),'الفصل الاول'!L19,"")</f>
        <v>13</v>
      </c>
      <c r="W21" s="19">
        <f ca="1">IF(MIN('الفصل الاول'!L20&lt;&gt;""),'الفصل الاول'!L20,"")</f>
        <v>14</v>
      </c>
      <c r="X21" s="1">
        <f t="shared" ref="X21" ca="1" si="157">SUM(V21:W21)</f>
        <v>27</v>
      </c>
      <c r="Y21" s="19">
        <f ca="1">IF(MIN('الفصل الاول'!M19&lt;&gt;""),'الفصل الاول'!M19,"")</f>
        <v>15</v>
      </c>
      <c r="Z21" s="19">
        <f ca="1">IF(MIN('الفصل الاول'!M20&lt;&gt;""),'الفصل الاول'!M20,"")</f>
        <v>16</v>
      </c>
      <c r="AA21" s="1">
        <f t="shared" ref="AA21" ca="1" si="158">SUM(Y21:Z21)</f>
        <v>31</v>
      </c>
      <c r="AB21" s="19">
        <f ca="1">IF(MIN('الفصل الاول'!N19&lt;&gt;""),'الفصل الاول'!N19,"")</f>
        <v>2</v>
      </c>
      <c r="AC21" s="19">
        <f ca="1">IF(MIN('الفصل الاول'!N20&lt;&gt;""),'الفصل الاول'!N20,"")</f>
        <v>3</v>
      </c>
      <c r="AD21" s="1">
        <f t="shared" ref="AD21:AD22" ca="1" si="159">SUM(AB21:AC21)</f>
        <v>5</v>
      </c>
      <c r="AE21" s="19">
        <f ca="1">IF(MIN('الفصل الاول'!O19&lt;&gt;""),'الفصل الاول'!O19,"")</f>
        <v>6</v>
      </c>
      <c r="AF21" s="19">
        <f ca="1">IF(MIN('الفصل الاول'!O20&lt;&gt;""),'الفصل الاول'!O20,"")</f>
        <v>7</v>
      </c>
      <c r="AG21" s="1">
        <f t="shared" ref="AG21:AG22" ca="1" si="160">SUM(AE21:AF21)</f>
        <v>13</v>
      </c>
      <c r="AH21" s="60"/>
      <c r="AI21" s="61"/>
      <c r="AJ21" s="60"/>
      <c r="AK21" s="62"/>
      <c r="AL21" s="67"/>
      <c r="AM21" s="67"/>
      <c r="AN21" s="67"/>
      <c r="AO21" s="67"/>
      <c r="AP21" s="67"/>
      <c r="AQ21" s="67"/>
      <c r="AR21" s="67"/>
      <c r="AS21" s="67"/>
      <c r="AT21" s="67"/>
      <c r="AU21" s="67"/>
      <c r="AV21" s="68"/>
    </row>
    <row r="22" spans="1:48" ht="33" customHeight="1" thickTop="1" thickBot="1" x14ac:dyDescent="0.35">
      <c r="A22" s="130"/>
      <c r="B22" s="125"/>
      <c r="C22" s="64" t="s">
        <v>12</v>
      </c>
      <c r="D22" s="19"/>
      <c r="E22" s="19"/>
      <c r="F22" s="1">
        <f t="shared" si="151"/>
        <v>0</v>
      </c>
      <c r="G22" s="19"/>
      <c r="H22" s="19"/>
      <c r="I22" s="1">
        <f t="shared" si="152"/>
        <v>0</v>
      </c>
      <c r="J22" s="19"/>
      <c r="K22" s="19"/>
      <c r="L22" s="1">
        <f t="shared" si="153"/>
        <v>0</v>
      </c>
      <c r="M22" s="19"/>
      <c r="N22" s="19"/>
      <c r="O22" s="1">
        <f t="shared" ref="O22" si="161">SUM(M22:N22)</f>
        <v>0</v>
      </c>
      <c r="P22" s="19"/>
      <c r="Q22" s="19"/>
      <c r="R22" s="1">
        <f t="shared" si="155"/>
        <v>0</v>
      </c>
      <c r="S22" s="19"/>
      <c r="T22" s="19"/>
      <c r="U22" s="1">
        <f t="shared" ref="U22" si="162">SUM(S22:T22)</f>
        <v>0</v>
      </c>
      <c r="V22" s="19"/>
      <c r="W22" s="19"/>
      <c r="X22" s="1">
        <f t="shared" ref="X22" si="163">SUM(V22:W22)</f>
        <v>0</v>
      </c>
      <c r="Y22" s="19"/>
      <c r="Z22" s="19"/>
      <c r="AA22" s="1">
        <f t="shared" ref="AA22" si="164">SUM(Y22:Z22)</f>
        <v>0</v>
      </c>
      <c r="AB22" s="19"/>
      <c r="AC22" s="19"/>
      <c r="AD22" s="1">
        <f t="shared" si="159"/>
        <v>0</v>
      </c>
      <c r="AE22" s="19"/>
      <c r="AF22" s="19"/>
      <c r="AG22" s="1">
        <f t="shared" si="160"/>
        <v>0</v>
      </c>
      <c r="AH22" s="60"/>
      <c r="AI22" s="61"/>
      <c r="AJ22" s="60"/>
      <c r="AK22" s="62"/>
      <c r="AL22" s="67"/>
      <c r="AM22" s="67"/>
      <c r="AN22" s="67"/>
      <c r="AO22" s="67"/>
      <c r="AP22" s="67"/>
      <c r="AQ22" s="67"/>
      <c r="AR22" s="67"/>
      <c r="AS22" s="67"/>
      <c r="AT22" s="67"/>
      <c r="AU22" s="67"/>
      <c r="AV22" s="68"/>
    </row>
    <row r="23" spans="1:48" ht="33" customHeight="1" thickTop="1" thickBot="1" x14ac:dyDescent="0.35">
      <c r="A23" s="130"/>
      <c r="B23" s="125"/>
      <c r="C23" s="1" t="s">
        <v>13</v>
      </c>
      <c r="D23" s="2">
        <f t="shared" ref="D23:AD23" ca="1" si="165">SUM(D21:D22)</f>
        <v>3</v>
      </c>
      <c r="E23" s="3">
        <f t="shared" ca="1" si="165"/>
        <v>6</v>
      </c>
      <c r="F23" s="4">
        <f t="shared" ca="1" si="165"/>
        <v>9</v>
      </c>
      <c r="G23" s="1">
        <f t="shared" ca="1" si="165"/>
        <v>9</v>
      </c>
      <c r="H23" s="5">
        <f t="shared" ca="1" si="165"/>
        <v>7</v>
      </c>
      <c r="I23" s="4">
        <f t="shared" ca="1" si="165"/>
        <v>16</v>
      </c>
      <c r="J23" s="1">
        <f t="shared" ca="1" si="165"/>
        <v>5</v>
      </c>
      <c r="K23" s="6">
        <f t="shared" ca="1" si="165"/>
        <v>6</v>
      </c>
      <c r="L23" s="4">
        <f t="shared" ca="1" si="165"/>
        <v>11</v>
      </c>
      <c r="M23" s="1">
        <f t="shared" ca="1" si="165"/>
        <v>7</v>
      </c>
      <c r="N23" s="7">
        <f t="shared" ca="1" si="165"/>
        <v>8</v>
      </c>
      <c r="O23" s="4">
        <f t="shared" ca="1" si="165"/>
        <v>15</v>
      </c>
      <c r="P23" s="2">
        <f t="shared" ca="1" si="165"/>
        <v>9</v>
      </c>
      <c r="Q23" s="7">
        <f t="shared" ca="1" si="165"/>
        <v>10</v>
      </c>
      <c r="R23" s="4">
        <f t="shared" ca="1" si="165"/>
        <v>19</v>
      </c>
      <c r="S23" s="2">
        <f t="shared" ca="1" si="165"/>
        <v>3</v>
      </c>
      <c r="T23" s="3">
        <f t="shared" ca="1" si="165"/>
        <v>8</v>
      </c>
      <c r="U23" s="4">
        <f t="shared" ca="1" si="165"/>
        <v>11</v>
      </c>
      <c r="V23" s="2">
        <f t="shared" ca="1" si="165"/>
        <v>13</v>
      </c>
      <c r="W23" s="3">
        <f t="shared" ca="1" si="165"/>
        <v>14</v>
      </c>
      <c r="X23" s="4">
        <f t="shared" ca="1" si="165"/>
        <v>27</v>
      </c>
      <c r="Y23" s="1">
        <f t="shared" ca="1" si="165"/>
        <v>15</v>
      </c>
      <c r="Z23" s="7">
        <f t="shared" ca="1" si="165"/>
        <v>16</v>
      </c>
      <c r="AA23" s="4">
        <f t="shared" ca="1" si="165"/>
        <v>31</v>
      </c>
      <c r="AB23" s="1">
        <f t="shared" ca="1" si="165"/>
        <v>2</v>
      </c>
      <c r="AC23" s="3">
        <f t="shared" ca="1" si="165"/>
        <v>3</v>
      </c>
      <c r="AD23" s="4">
        <f t="shared" ca="1" si="165"/>
        <v>5</v>
      </c>
      <c r="AE23" s="1">
        <f t="shared" ca="1" si="47"/>
        <v>6</v>
      </c>
      <c r="AF23" s="3">
        <f t="shared" ref="AF23:AG23" ca="1" si="166">SUM(AF21:AF22)</f>
        <v>7</v>
      </c>
      <c r="AG23" s="4">
        <f t="shared" ca="1" si="166"/>
        <v>13</v>
      </c>
      <c r="AH23" s="8">
        <f t="shared" ref="AH23" ca="1" si="167">SUM(AA23,X23,U23,R23,O23,L23,I23,F23)</f>
        <v>139</v>
      </c>
      <c r="AI23" s="11">
        <f t="shared" ref="AI23" ca="1" si="168">(AH23/1120)*100</f>
        <v>12.410714285714286</v>
      </c>
      <c r="AJ23" s="1" t="str">
        <f t="shared" ref="AJ23" ca="1" si="169">IF(MIN(E21=""),"له دور ثان",IF(MIN(E22=""),"له دورثان",IF(MIN(E23&lt;$E$5),"له دور ثان",IF(MIN(F23&lt;$F$5),"له دور ثان",IF(MIN(H21=""),"له دور ثان",IF(MIN(H22=""),"له دور ثان",IF(MIN(H23&lt;$H$5),"له دور ثان",IF(MIN(I23&lt;$I$5),"له دور ثان",IF(MIN(K21=""),"له دور ثان",IF(MIN(K22=""),"له دور ثان",IF(MIN(K23&lt;$K$5),"له دور ثان",IF(MIN(L23&lt;$L$5),"له دور ثان",IF(MIN(N21=""),"له دور ثان",IF(MIN(N22=""),"له دور ثان",IF(MIN(N23&lt;$N$5),"له دور ثان",IF(MIN(O23&lt;$O$5),"له دور ثان",IF(MIN(Q21=""),"له دور ثان",IF(MIN(Q22=""),"له دور ثان",IF(MIN(Q23&lt;$Q$5),"له دور ثان",IF(MIN(R23&lt;$R$5),"له دور ثان",IF(MIN(T21=""),"له دور ثان",IF(MIN(T22=""),"له دور ثان",IF(MIN(T23&lt;$T$5),"له دور ثان",IF(MIN(U23&lt;$U$5),"له دور ثان",IF(MIN(W21=""),"له دور ثان",IF(MIN(W22=""),"له دور ثان",IF(MIN(W23&lt;$W$5),"له دور ثان",IF(MIN(X23&lt;$X$5),"له دو ثان",IF(MIN(Z21=""),"له دور ثان",IF(MIN(Z22=""),"له دور ثان",IF(MIN(Z23&lt;$Z$5),"له دور ثان",IF(MIN(AA23&lt;$AA$5),"له دور ثان",IF(MIN(AC21=""),"له دور ثان",IF(MIN(AC22=""),"له دور ثان",IF(MIN(AC23&lt;$AC$5),"له دور ثان",IF(MIN(AD23&lt;$AD$5),"له دور ثان",IF(MIN(AF21=""),"له دور ثان",IF(MIN(AF22=""),"له دور ثان",IF(MIN(AF23&lt;$AF$5),"له دور ثان",IF(MIN(AG23&lt;$AG$5),"له دور ثان",IF(AI23&gt;=85,"ممتاز",IF(AI23&gt;=75,"جيد جدا",IF(AI23&gt;=65,"جيد","مقبول")))))))))))))))))))))))))))))))))))))))))))</f>
        <v>له دورثان</v>
      </c>
      <c r="AK23" s="66"/>
      <c r="AL23" s="36" t="str">
        <f t="shared" ref="AL23" ca="1" si="170">IF(MIN(AM23&lt;&gt;""),B21,IF(MIN(AN23&lt;&gt;""),B21,IF(MIN(AO23&lt;&gt;""),B21,IF(MIN(AP23&lt;&gt;""),B21,IF(MIN(AQ23&lt;&gt;""),B21,IF(MIN(AR23&lt;&gt;""),B21,IF(MIN(AS23&lt;&gt;""),B21,IF(MIN(AT23&lt;&gt;""),B21,IF(MIN(AU23&lt;&gt;""),B21,IF(MIN(AV23&lt;&gt;""),B21,""))))))))))</f>
        <v>الطالب 6</v>
      </c>
      <c r="AM23" s="36" t="str">
        <f t="shared" ref="AM23" ca="1" si="171">IF(MIN(E21=""),$D$2,IF(MIN(E22=""),$D$2,IF(MIN(E23&lt;$E$5),$D$2,IF(MIN(F23&lt;$F$5),$D$2,""))))</f>
        <v>التربية الاسلامية</v>
      </c>
      <c r="AN23" s="36" t="str">
        <f t="shared" ref="AN23" ca="1" si="172">IF(MIN(H21=""),$G$2,IF(MIN(H22=""),$G$2,IF(MIN(H23&lt;$H$5),$G$2,IF(MIN(I23&lt;$I$5),$G$2,""))))</f>
        <v>اللغة العربية</v>
      </c>
      <c r="AO23" s="36" t="str">
        <f t="shared" ref="AO23" ca="1" si="173">IF(MIN(K21=""),$J$2,IF(MIN(K22=""),$J$2,IF(MIN(K23&lt;$K$5),$J$2,IF(MIN(L23&lt;$L$5),$J$2,""))))</f>
        <v>الرياضيات</v>
      </c>
      <c r="AP23" s="36" t="str">
        <f t="shared" ref="AP23" ca="1" si="174">IF(MIN(N21=""),$M$2,IF(MIN(N22=""),$M$2,IF(MIN(N23&lt;$N$5),$M$2,IF(MIN(O23&lt;$O$5),$M$2,""))))</f>
        <v xml:space="preserve">العلوم </v>
      </c>
      <c r="AQ23" s="36" t="str">
        <f t="shared" ref="AQ23" ca="1" si="175">IF(MIN(Q21=""),$P$2,IF(MIN(Q22=""),$P$2,IF(MIN(Q23&lt;$Q$5),$P$2,IF(MIN(R23&lt;$R$5),$P$2,""))))</f>
        <v>الجغرافيا</v>
      </c>
      <c r="AR23" s="36" t="str">
        <f t="shared" ref="AR23" ca="1" si="176">IF(MIN(T21=""),$S$2,IF(MIN(T22=""),$S$2,IF(MIN(T23&lt;$T$5),$S$2,IF(MIN(U23&lt;$U$5),$S$2,""))))</f>
        <v>التاريخ</v>
      </c>
      <c r="AS23" s="36" t="str">
        <f t="shared" ref="AS23" ca="1" si="177">IF(MIN(W21=""),$V$2,IF(MIN(W22=""),$V$2,IF(MIN(W23&lt;$W$5),$V$2,IF(MIN(X23&lt;$X$5),$V$2,""))))</f>
        <v>اللغة النجليزية</v>
      </c>
      <c r="AT23" s="36" t="str">
        <f t="shared" ref="AT23" ca="1" si="178">IF(MIN(Z21=""),$Y$2,IF(MIN(Z22=""),$Y$2,IF(MIN(Z23&lt;$Z$5),$Y$2,IF(MIN(AA23&lt;$AA$5),$Y$2,""))))</f>
        <v>الحاسوب</v>
      </c>
      <c r="AU23" s="36" t="str">
        <f t="shared" ref="AU23" ca="1" si="179">IF(MIN(AC21=""),$AB$2,IF(MIN(AC22=""),$AB$2,IF(MIN(AC23&lt;$AC$5),$AB$2,IF(MIN(AD23&lt;$AD$5),$AB$2,""))))</f>
        <v>التربية الوطنية</v>
      </c>
      <c r="AV23" s="36" t="str">
        <f t="shared" ref="AV23" ca="1" si="180">IF(MIN(AF21=""),$AE$2,IF(MIN(AF22=""),$AE$2,IF(MIN(AF23&lt;$AF$5),$AE$2,IF(MIN(AG23&lt;$AG$5),$AE$2,""))))</f>
        <v>التربية االفنية</v>
      </c>
    </row>
    <row r="24" spans="1:48" ht="33" customHeight="1" thickTop="1" thickBot="1" x14ac:dyDescent="0.35">
      <c r="A24" s="130">
        <v>7</v>
      </c>
      <c r="B24" s="125" t="str">
        <f ca="1">'الفصل الاول'!B22</f>
        <v>الطالب 7</v>
      </c>
      <c r="C24" s="59" t="s">
        <v>11</v>
      </c>
      <c r="D24" s="19">
        <f ca="1">IF(MIN('الفصل الاول'!F22&lt;&gt;""),'الفصل الاول'!F22,"")</f>
        <v>3</v>
      </c>
      <c r="E24" s="19">
        <f ca="1">IF(MIN('الفصل الاول'!F23&lt;&gt;""),'الفصل الاول'!F23,"")</f>
        <v>6</v>
      </c>
      <c r="F24" s="1">
        <f t="shared" ref="F24:F25" ca="1" si="181">SUM(D24:E24)</f>
        <v>9</v>
      </c>
      <c r="G24" s="19">
        <f ca="1">IF(MIN('الفصل الاول'!G22&lt;&gt;""),'الفصل الاول'!G22,"")</f>
        <v>9</v>
      </c>
      <c r="H24" s="19">
        <f ca="1">IF(MIN('الفصل الاول'!G23&lt;&gt;""),'الفصل الاول'!G23,"")</f>
        <v>7</v>
      </c>
      <c r="I24" s="1">
        <f t="shared" ref="I24:I25" ca="1" si="182">SUM(G24:H24)</f>
        <v>16</v>
      </c>
      <c r="J24" s="19">
        <f ca="1">IF(MIN('الفصل الاول'!H22&lt;&gt;""),'الفصل الاول'!H22,"")</f>
        <v>5</v>
      </c>
      <c r="K24" s="19">
        <f ca="1">IF(MIN('الفصل الاول'!H23&lt;&gt;""),'الفصل الاول'!H23,"")</f>
        <v>6</v>
      </c>
      <c r="L24" s="1">
        <f t="shared" ref="L24:L25" ca="1" si="183">SUM(J24:K24)</f>
        <v>11</v>
      </c>
      <c r="M24" s="19">
        <f ca="1">IF(MIN('الفصل الاول'!I22&lt;&gt;""),'الفصل الاول'!I22,"")</f>
        <v>7</v>
      </c>
      <c r="N24" s="19">
        <f ca="1">IF(MIN('الفصل الاول'!I23&lt;&gt;""),'الفصل الاول'!I23,"")</f>
        <v>8</v>
      </c>
      <c r="O24" s="1">
        <f t="shared" ref="O24" ca="1" si="184">SUM(M24:N24)</f>
        <v>15</v>
      </c>
      <c r="P24" s="19">
        <f ca="1">IF(MIN('الفصل الاول'!J22&lt;&gt;""),'الفصل الاول'!J22,"")</f>
        <v>9</v>
      </c>
      <c r="Q24" s="19">
        <f ca="1">IF(MIN('الفصل الاول'!J23&lt;&gt;""),'الفصل الاول'!J23,"")</f>
        <v>10</v>
      </c>
      <c r="R24" s="1">
        <f t="shared" ref="R24:R25" ca="1" si="185">SUM(P24:Q24)</f>
        <v>19</v>
      </c>
      <c r="S24" s="19">
        <f ca="1">IF(MIN('الفصل الاول'!K22&lt;&gt;""),'الفصل الاول'!K22,"")</f>
        <v>3</v>
      </c>
      <c r="T24" s="19">
        <f ca="1">IF(MIN('الفصل الاول'!K23&lt;&gt;""),'الفصل الاول'!K23,"")</f>
        <v>8</v>
      </c>
      <c r="U24" s="1">
        <f t="shared" ref="U24" ca="1" si="186">SUM(S24:T24)</f>
        <v>11</v>
      </c>
      <c r="V24" s="19">
        <f ca="1">IF(MIN('الفصل الاول'!L22&lt;&gt;""),'الفصل الاول'!L22,"")</f>
        <v>13</v>
      </c>
      <c r="W24" s="19">
        <f ca="1">IF(MIN('الفصل الاول'!L23&lt;&gt;""),'الفصل الاول'!L23,"")</f>
        <v>14</v>
      </c>
      <c r="X24" s="1">
        <f t="shared" ref="X24" ca="1" si="187">SUM(V24:W24)</f>
        <v>27</v>
      </c>
      <c r="Y24" s="19">
        <f ca="1">IF(MIN('الفصل الاول'!M22&lt;&gt;""),'الفصل الاول'!M22,"")</f>
        <v>15</v>
      </c>
      <c r="Z24" s="19">
        <f ca="1">IF(MIN('الفصل الاول'!M23&lt;&gt;""),'الفصل الاول'!M23,"")</f>
        <v>16</v>
      </c>
      <c r="AA24" s="1">
        <f t="shared" ref="AA24" ca="1" si="188">SUM(Y24:Z24)</f>
        <v>31</v>
      </c>
      <c r="AB24" s="19">
        <f ca="1">IF(MIN('الفصل الاول'!N22&lt;&gt;""),'الفصل الاول'!N22,"")</f>
        <v>2</v>
      </c>
      <c r="AC24" s="19">
        <f ca="1">IF(MIN('الفصل الاول'!N23&lt;&gt;""),'الفصل الاول'!N23,"")</f>
        <v>3</v>
      </c>
      <c r="AD24" s="1">
        <f t="shared" ref="AD24:AD25" ca="1" si="189">SUM(AB24:AC24)</f>
        <v>5</v>
      </c>
      <c r="AE24" s="19">
        <f ca="1">IF(MIN('الفصل الاول'!O22&lt;&gt;""),'الفصل الاول'!O22,"")</f>
        <v>6</v>
      </c>
      <c r="AF24" s="19">
        <f ca="1">IF(MIN('الفصل الاول'!O23&lt;&gt;""),'الفصل الاول'!O23,"")</f>
        <v>7</v>
      </c>
      <c r="AG24" s="1">
        <f t="shared" ref="AG24:AG25" ca="1" si="190">SUM(AE24:AF24)</f>
        <v>13</v>
      </c>
      <c r="AH24" s="60"/>
      <c r="AI24" s="61"/>
      <c r="AJ24" s="60"/>
      <c r="AK24" s="62"/>
      <c r="AL24" s="67"/>
      <c r="AM24" s="67"/>
      <c r="AN24" s="67"/>
      <c r="AO24" s="67"/>
      <c r="AP24" s="67"/>
      <c r="AQ24" s="67"/>
      <c r="AR24" s="67"/>
      <c r="AS24" s="67"/>
      <c r="AT24" s="67"/>
      <c r="AU24" s="67"/>
      <c r="AV24" s="68"/>
    </row>
    <row r="25" spans="1:48" ht="33" customHeight="1" thickTop="1" thickBot="1" x14ac:dyDescent="0.35">
      <c r="A25" s="130"/>
      <c r="B25" s="125"/>
      <c r="C25" s="64" t="s">
        <v>12</v>
      </c>
      <c r="D25" s="19"/>
      <c r="E25" s="19"/>
      <c r="F25" s="1">
        <f t="shared" si="181"/>
        <v>0</v>
      </c>
      <c r="G25" s="19"/>
      <c r="H25" s="19"/>
      <c r="I25" s="1">
        <f t="shared" si="182"/>
        <v>0</v>
      </c>
      <c r="J25" s="19"/>
      <c r="K25" s="19"/>
      <c r="L25" s="1">
        <f t="shared" si="183"/>
        <v>0</v>
      </c>
      <c r="M25" s="19"/>
      <c r="N25" s="19"/>
      <c r="O25" s="1">
        <f t="shared" ref="O25" si="191">SUM(M25:N25)</f>
        <v>0</v>
      </c>
      <c r="P25" s="19"/>
      <c r="Q25" s="19"/>
      <c r="R25" s="1">
        <f t="shared" si="185"/>
        <v>0</v>
      </c>
      <c r="S25" s="19"/>
      <c r="T25" s="19"/>
      <c r="U25" s="1">
        <f t="shared" ref="U25" si="192">SUM(S25:T25)</f>
        <v>0</v>
      </c>
      <c r="V25" s="19"/>
      <c r="W25" s="19"/>
      <c r="X25" s="1">
        <f t="shared" ref="X25" si="193">SUM(V25:W25)</f>
        <v>0</v>
      </c>
      <c r="Y25" s="19"/>
      <c r="Z25" s="19"/>
      <c r="AA25" s="1">
        <f t="shared" ref="AA25" si="194">SUM(Y25:Z25)</f>
        <v>0</v>
      </c>
      <c r="AB25" s="19"/>
      <c r="AC25" s="19"/>
      <c r="AD25" s="1">
        <f t="shared" si="189"/>
        <v>0</v>
      </c>
      <c r="AE25" s="19"/>
      <c r="AF25" s="19"/>
      <c r="AG25" s="1">
        <f t="shared" si="190"/>
        <v>0</v>
      </c>
      <c r="AH25" s="60"/>
      <c r="AI25" s="61"/>
      <c r="AJ25" s="60"/>
      <c r="AK25" s="62"/>
      <c r="AL25" s="67"/>
      <c r="AM25" s="67"/>
      <c r="AN25" s="67"/>
      <c r="AO25" s="67"/>
      <c r="AP25" s="67"/>
      <c r="AQ25" s="67"/>
      <c r="AR25" s="67"/>
      <c r="AS25" s="67"/>
      <c r="AT25" s="67"/>
      <c r="AU25" s="67"/>
      <c r="AV25" s="68"/>
    </row>
    <row r="26" spans="1:48" ht="33" customHeight="1" thickTop="1" thickBot="1" x14ac:dyDescent="0.35">
      <c r="A26" s="130"/>
      <c r="B26" s="125"/>
      <c r="C26" s="1" t="s">
        <v>13</v>
      </c>
      <c r="D26" s="2">
        <f t="shared" ref="D26:AD26" ca="1" si="195">SUM(D24:D25)</f>
        <v>3</v>
      </c>
      <c r="E26" s="3">
        <f t="shared" ca="1" si="195"/>
        <v>6</v>
      </c>
      <c r="F26" s="4">
        <f t="shared" ca="1" si="195"/>
        <v>9</v>
      </c>
      <c r="G26" s="1">
        <f t="shared" ca="1" si="195"/>
        <v>9</v>
      </c>
      <c r="H26" s="5">
        <f t="shared" ca="1" si="195"/>
        <v>7</v>
      </c>
      <c r="I26" s="4">
        <f t="shared" ca="1" si="195"/>
        <v>16</v>
      </c>
      <c r="J26" s="1">
        <f t="shared" ca="1" si="195"/>
        <v>5</v>
      </c>
      <c r="K26" s="6">
        <f t="shared" ca="1" si="195"/>
        <v>6</v>
      </c>
      <c r="L26" s="4">
        <f t="shared" ca="1" si="195"/>
        <v>11</v>
      </c>
      <c r="M26" s="1">
        <f t="shared" ca="1" si="195"/>
        <v>7</v>
      </c>
      <c r="N26" s="7">
        <f t="shared" ca="1" si="195"/>
        <v>8</v>
      </c>
      <c r="O26" s="4">
        <f t="shared" ca="1" si="195"/>
        <v>15</v>
      </c>
      <c r="P26" s="2">
        <f t="shared" ca="1" si="195"/>
        <v>9</v>
      </c>
      <c r="Q26" s="7">
        <f t="shared" ca="1" si="195"/>
        <v>10</v>
      </c>
      <c r="R26" s="4">
        <f t="shared" ca="1" si="195"/>
        <v>19</v>
      </c>
      <c r="S26" s="2">
        <f t="shared" ca="1" si="195"/>
        <v>3</v>
      </c>
      <c r="T26" s="3">
        <f t="shared" ca="1" si="195"/>
        <v>8</v>
      </c>
      <c r="U26" s="4">
        <f t="shared" ca="1" si="195"/>
        <v>11</v>
      </c>
      <c r="V26" s="2">
        <f t="shared" ca="1" si="195"/>
        <v>13</v>
      </c>
      <c r="W26" s="3">
        <f t="shared" ca="1" si="195"/>
        <v>14</v>
      </c>
      <c r="X26" s="4">
        <f t="shared" ca="1" si="195"/>
        <v>27</v>
      </c>
      <c r="Y26" s="1">
        <f t="shared" ca="1" si="195"/>
        <v>15</v>
      </c>
      <c r="Z26" s="7">
        <f t="shared" ca="1" si="195"/>
        <v>16</v>
      </c>
      <c r="AA26" s="4">
        <f t="shared" ca="1" si="195"/>
        <v>31</v>
      </c>
      <c r="AB26" s="1">
        <f t="shared" ca="1" si="195"/>
        <v>2</v>
      </c>
      <c r="AC26" s="3">
        <f t="shared" ca="1" si="195"/>
        <v>3</v>
      </c>
      <c r="AD26" s="4">
        <f t="shared" ca="1" si="195"/>
        <v>5</v>
      </c>
      <c r="AE26" s="1">
        <f t="shared" ca="1" si="47"/>
        <v>6</v>
      </c>
      <c r="AF26" s="3">
        <f t="shared" ref="AF26:AG26" ca="1" si="196">SUM(AF24:AF25)</f>
        <v>7</v>
      </c>
      <c r="AG26" s="4">
        <f t="shared" ca="1" si="196"/>
        <v>13</v>
      </c>
      <c r="AH26" s="8">
        <f t="shared" ref="AH26" ca="1" si="197">SUM(AA26,X26,U26,R26,O26,L26,I26,F26)</f>
        <v>139</v>
      </c>
      <c r="AI26" s="11">
        <f t="shared" ref="AI26" ca="1" si="198">(AH26/1120)*100</f>
        <v>12.410714285714286</v>
      </c>
      <c r="AJ26" s="1" t="str">
        <f t="shared" ref="AJ26" ca="1" si="199">IF(MIN(E24=""),"له دور ثان",IF(MIN(E25=""),"له دورثان",IF(MIN(E26&lt;$E$5),"له دور ثان",IF(MIN(F26&lt;$F$5),"له دور ثان",IF(MIN(H24=""),"له دور ثان",IF(MIN(H25=""),"له دور ثان",IF(MIN(H26&lt;$H$5),"له دور ثان",IF(MIN(I26&lt;$I$5),"له دور ثان",IF(MIN(K24=""),"له دور ثان",IF(MIN(K25=""),"له دور ثان",IF(MIN(K26&lt;$K$5),"له دور ثان",IF(MIN(L26&lt;$L$5),"له دور ثان",IF(MIN(N24=""),"له دور ثان",IF(MIN(N25=""),"له دور ثان",IF(MIN(N26&lt;$N$5),"له دور ثان",IF(MIN(O26&lt;$O$5),"له دور ثان",IF(MIN(Q24=""),"له دور ثان",IF(MIN(Q25=""),"له دور ثان",IF(MIN(Q26&lt;$Q$5),"له دور ثان",IF(MIN(R26&lt;$R$5),"له دور ثان",IF(MIN(T24=""),"له دور ثان",IF(MIN(T25=""),"له دور ثان",IF(MIN(T26&lt;$T$5),"له دور ثان",IF(MIN(U26&lt;$U$5),"له دور ثان",IF(MIN(W24=""),"له دور ثان",IF(MIN(W25=""),"له دور ثان",IF(MIN(W26&lt;$W$5),"له دور ثان",IF(MIN(X26&lt;$X$5),"له دو ثان",IF(MIN(Z24=""),"له دور ثان",IF(MIN(Z25=""),"له دور ثان",IF(MIN(Z26&lt;$Z$5),"له دور ثان",IF(MIN(AA26&lt;$AA$5),"له دور ثان",IF(MIN(AC24=""),"له دور ثان",IF(MIN(AC25=""),"له دور ثان",IF(MIN(AC26&lt;$AC$5),"له دور ثان",IF(MIN(AD26&lt;$AD$5),"له دور ثان",IF(MIN(AF24=""),"له دور ثان",IF(MIN(AF25=""),"له دور ثان",IF(MIN(AF26&lt;$AF$5),"له دور ثان",IF(MIN(AG26&lt;$AG$5),"له دور ثان",IF(AI26&gt;=85,"ممتاز",IF(AI26&gt;=75,"جيد جدا",IF(AI26&gt;=65,"جيد","مقبول")))))))))))))))))))))))))))))))))))))))))))</f>
        <v>له دورثان</v>
      </c>
      <c r="AK26" s="66"/>
      <c r="AL26" s="36" t="str">
        <f t="shared" ref="AL26" ca="1" si="200">IF(MIN(AM26&lt;&gt;""),B24,IF(MIN(AN26&lt;&gt;""),B24,IF(MIN(AO26&lt;&gt;""),B24,IF(MIN(AP26&lt;&gt;""),B24,IF(MIN(AQ26&lt;&gt;""),B24,IF(MIN(AR26&lt;&gt;""),B24,IF(MIN(AS26&lt;&gt;""),B24,IF(MIN(AT26&lt;&gt;""),B24,IF(MIN(AU26&lt;&gt;""),B24,IF(MIN(AV26&lt;&gt;""),B24,""))))))))))</f>
        <v>الطالب 7</v>
      </c>
      <c r="AM26" s="36" t="str">
        <f t="shared" ref="AM26" ca="1" si="201">IF(MIN(E24=""),$D$2,IF(MIN(E25=""),$D$2,IF(MIN(E26&lt;$E$5),$D$2,IF(MIN(F26&lt;$F$5),$D$2,""))))</f>
        <v>التربية الاسلامية</v>
      </c>
      <c r="AN26" s="36" t="str">
        <f t="shared" ref="AN26" ca="1" si="202">IF(MIN(H24=""),$G$2,IF(MIN(H25=""),$G$2,IF(MIN(H26&lt;$H$5),$G$2,IF(MIN(I26&lt;$I$5),$G$2,""))))</f>
        <v>اللغة العربية</v>
      </c>
      <c r="AO26" s="36" t="str">
        <f t="shared" ref="AO26" ca="1" si="203">IF(MIN(K24=""),$J$2,IF(MIN(K25=""),$J$2,IF(MIN(K26&lt;$K$5),$J$2,IF(MIN(L26&lt;$L$5),$J$2,""))))</f>
        <v>الرياضيات</v>
      </c>
      <c r="AP26" s="36" t="str">
        <f t="shared" ref="AP26" ca="1" si="204">IF(MIN(N24=""),$M$2,IF(MIN(N25=""),$M$2,IF(MIN(N26&lt;$N$5),$M$2,IF(MIN(O26&lt;$O$5),$M$2,""))))</f>
        <v xml:space="preserve">العلوم </v>
      </c>
      <c r="AQ26" s="36" t="str">
        <f t="shared" ref="AQ26" ca="1" si="205">IF(MIN(Q24=""),$P$2,IF(MIN(Q25=""),$P$2,IF(MIN(Q26&lt;$Q$5),$P$2,IF(MIN(R26&lt;$R$5),$P$2,""))))</f>
        <v>الجغرافيا</v>
      </c>
      <c r="AR26" s="36" t="str">
        <f t="shared" ref="AR26" ca="1" si="206">IF(MIN(T24=""),$S$2,IF(MIN(T25=""),$S$2,IF(MIN(T26&lt;$T$5),$S$2,IF(MIN(U26&lt;$U$5),$S$2,""))))</f>
        <v>التاريخ</v>
      </c>
      <c r="AS26" s="36" t="str">
        <f t="shared" ref="AS26" ca="1" si="207">IF(MIN(W24=""),$V$2,IF(MIN(W25=""),$V$2,IF(MIN(W26&lt;$W$5),$V$2,IF(MIN(X26&lt;$X$5),$V$2,""))))</f>
        <v>اللغة النجليزية</v>
      </c>
      <c r="AT26" s="36" t="str">
        <f t="shared" ref="AT26" ca="1" si="208">IF(MIN(Z24=""),$Y$2,IF(MIN(Z25=""),$Y$2,IF(MIN(Z26&lt;$Z$5),$Y$2,IF(MIN(AA26&lt;$AA$5),$Y$2,""))))</f>
        <v>الحاسوب</v>
      </c>
      <c r="AU26" s="36" t="str">
        <f t="shared" ref="AU26" ca="1" si="209">IF(MIN(AC24=""),$AB$2,IF(MIN(AC25=""),$AB$2,IF(MIN(AC26&lt;$AC$5),$AB$2,IF(MIN(AD26&lt;$AD$5),$AB$2,""))))</f>
        <v>التربية الوطنية</v>
      </c>
      <c r="AV26" s="36" t="str">
        <f t="shared" ref="AV26" ca="1" si="210">IF(MIN(AF24=""),$AE$2,IF(MIN(AF25=""),$AE$2,IF(MIN(AF26&lt;$AF$5),$AE$2,IF(MIN(AG26&lt;$AG$5),$AE$2,""))))</f>
        <v>التربية االفنية</v>
      </c>
    </row>
    <row r="27" spans="1:48" ht="33" customHeight="1" thickTop="1" thickBot="1" x14ac:dyDescent="0.35">
      <c r="A27" s="130">
        <v>8</v>
      </c>
      <c r="B27" s="125" t="str">
        <f ca="1">'الفصل الاول'!B25</f>
        <v>الطالب 8</v>
      </c>
      <c r="C27" s="59" t="s">
        <v>11</v>
      </c>
      <c r="D27" s="19">
        <f ca="1">IF(MIN('الفصل الاول'!F25&lt;&gt;""),'الفصل الاول'!F25,"")</f>
        <v>3</v>
      </c>
      <c r="E27" s="19">
        <f ca="1">IF(MIN('الفصل الاول'!F26&lt;&gt;""),'الفصل الاول'!F26,"")</f>
        <v>6</v>
      </c>
      <c r="F27" s="1">
        <f t="shared" ref="F27:F28" ca="1" si="211">SUM(D27:E27)</f>
        <v>9</v>
      </c>
      <c r="G27" s="19">
        <f ca="1">IF(MIN('الفصل الاول'!G25&lt;&gt;""),'الفصل الاول'!G25,"")</f>
        <v>9</v>
      </c>
      <c r="H27" s="19">
        <f ca="1">IF(MIN('الفصل الاول'!G26&lt;&gt;""),'الفصل الاول'!G26,"")</f>
        <v>7</v>
      </c>
      <c r="I27" s="1">
        <f t="shared" ref="I27:I28" ca="1" si="212">SUM(G27:H27)</f>
        <v>16</v>
      </c>
      <c r="J27" s="19">
        <f ca="1">IF(MIN('الفصل الاول'!H25&lt;&gt;""),'الفصل الاول'!H25,"")</f>
        <v>5</v>
      </c>
      <c r="K27" s="19">
        <f ca="1">IF(MIN('الفصل الاول'!H26&lt;&gt;""),'الفصل الاول'!H26,"")</f>
        <v>6</v>
      </c>
      <c r="L27" s="1">
        <f t="shared" ref="L27:L28" ca="1" si="213">SUM(J27:K27)</f>
        <v>11</v>
      </c>
      <c r="M27" s="19">
        <f ca="1">IF(MIN('الفصل الاول'!I25&lt;&gt;""),'الفصل الاول'!I25,"")</f>
        <v>7</v>
      </c>
      <c r="N27" s="19">
        <f ca="1">IF(MIN('الفصل الاول'!I26&lt;&gt;""),'الفصل الاول'!I26,"")</f>
        <v>8</v>
      </c>
      <c r="O27" s="1">
        <f t="shared" ref="O27" ca="1" si="214">SUM(M27:N27)</f>
        <v>15</v>
      </c>
      <c r="P27" s="19">
        <f ca="1">IF(MIN('الفصل الاول'!J25&lt;&gt;""),'الفصل الاول'!J25,"")</f>
        <v>9</v>
      </c>
      <c r="Q27" s="19">
        <f ca="1">IF(MIN('الفصل الاول'!J26&lt;&gt;""),'الفصل الاول'!J26,"")</f>
        <v>10</v>
      </c>
      <c r="R27" s="1">
        <f t="shared" ref="R27:R28" ca="1" si="215">SUM(P27:Q27)</f>
        <v>19</v>
      </c>
      <c r="S27" s="19">
        <f ca="1">IF(MIN('الفصل الاول'!K25&lt;&gt;""),'الفصل الاول'!K25,"")</f>
        <v>3</v>
      </c>
      <c r="T27" s="19">
        <f ca="1">IF(MIN('الفصل الاول'!K26&lt;&gt;""),'الفصل الاول'!K26,"")</f>
        <v>8</v>
      </c>
      <c r="U27" s="1">
        <f t="shared" ref="U27" ca="1" si="216">SUM(S27:T27)</f>
        <v>11</v>
      </c>
      <c r="V27" s="19">
        <f ca="1">IF(MIN('الفصل الاول'!L25&lt;&gt;""),'الفصل الاول'!L25,"")</f>
        <v>13</v>
      </c>
      <c r="W27" s="19">
        <f ca="1">IF(MIN('الفصل الاول'!L26&lt;&gt;""),'الفصل الاول'!L26,"")</f>
        <v>14</v>
      </c>
      <c r="X27" s="1">
        <f t="shared" ref="X27" ca="1" si="217">SUM(V27:W27)</f>
        <v>27</v>
      </c>
      <c r="Y27" s="19">
        <f ca="1">IF(MIN('الفصل الاول'!M25&lt;&gt;""),'الفصل الاول'!M25,"")</f>
        <v>15</v>
      </c>
      <c r="Z27" s="19">
        <f ca="1">IF(MIN('الفصل الاول'!M26&lt;&gt;""),'الفصل الاول'!M26,"")</f>
        <v>16</v>
      </c>
      <c r="AA27" s="1">
        <f t="shared" ref="AA27" ca="1" si="218">SUM(Y27:Z27)</f>
        <v>31</v>
      </c>
      <c r="AB27" s="19">
        <f ca="1">IF(MIN('الفصل الاول'!N25&lt;&gt;""),'الفصل الاول'!N25,"")</f>
        <v>2</v>
      </c>
      <c r="AC27" s="19">
        <f ca="1">IF(MIN('الفصل الاول'!N26&lt;&gt;""),'الفصل الاول'!N26,"")</f>
        <v>3</v>
      </c>
      <c r="AD27" s="1">
        <f t="shared" ref="AD27:AD28" ca="1" si="219">SUM(AB27:AC27)</f>
        <v>5</v>
      </c>
      <c r="AE27" s="19">
        <f ca="1">IF(MIN('الفصل الاول'!O25&lt;&gt;""),'الفصل الاول'!O25,"")</f>
        <v>6</v>
      </c>
      <c r="AF27" s="19">
        <f ca="1">IF(MIN('الفصل الاول'!O26&lt;&gt;""),'الفصل الاول'!O26,"")</f>
        <v>7</v>
      </c>
      <c r="AG27" s="1">
        <f t="shared" ref="AG27:AG28" ca="1" si="220">SUM(AE27:AF27)</f>
        <v>13</v>
      </c>
      <c r="AH27" s="60"/>
      <c r="AI27" s="61"/>
      <c r="AJ27" s="60"/>
      <c r="AK27" s="62"/>
      <c r="AL27" s="67"/>
      <c r="AM27" s="67"/>
      <c r="AN27" s="67"/>
      <c r="AO27" s="67"/>
      <c r="AP27" s="67"/>
      <c r="AQ27" s="67"/>
      <c r="AR27" s="67"/>
      <c r="AS27" s="67"/>
      <c r="AT27" s="67"/>
      <c r="AU27" s="67"/>
      <c r="AV27" s="68"/>
    </row>
    <row r="28" spans="1:48" ht="33" customHeight="1" thickTop="1" thickBot="1" x14ac:dyDescent="0.35">
      <c r="A28" s="130"/>
      <c r="B28" s="125"/>
      <c r="C28" s="64" t="s">
        <v>12</v>
      </c>
      <c r="D28" s="19"/>
      <c r="E28" s="19"/>
      <c r="F28" s="1">
        <f t="shared" si="211"/>
        <v>0</v>
      </c>
      <c r="G28" s="19"/>
      <c r="H28" s="19"/>
      <c r="I28" s="1">
        <f t="shared" si="212"/>
        <v>0</v>
      </c>
      <c r="J28" s="19"/>
      <c r="K28" s="19"/>
      <c r="L28" s="1">
        <f t="shared" si="213"/>
        <v>0</v>
      </c>
      <c r="M28" s="19"/>
      <c r="N28" s="19"/>
      <c r="O28" s="1">
        <f t="shared" ref="O28" si="221">SUM(M28:N28)</f>
        <v>0</v>
      </c>
      <c r="P28" s="19"/>
      <c r="Q28" s="19"/>
      <c r="R28" s="1">
        <f t="shared" si="215"/>
        <v>0</v>
      </c>
      <c r="S28" s="19"/>
      <c r="T28" s="19"/>
      <c r="U28" s="1">
        <f t="shared" ref="U28" si="222">SUM(S28:T28)</f>
        <v>0</v>
      </c>
      <c r="V28" s="19"/>
      <c r="W28" s="19"/>
      <c r="X28" s="1">
        <f t="shared" ref="X28" si="223">SUM(V28:W28)</f>
        <v>0</v>
      </c>
      <c r="Y28" s="19"/>
      <c r="Z28" s="19"/>
      <c r="AA28" s="1">
        <f t="shared" ref="AA28" si="224">SUM(Y28:Z28)</f>
        <v>0</v>
      </c>
      <c r="AB28" s="19"/>
      <c r="AC28" s="19"/>
      <c r="AD28" s="1">
        <f t="shared" si="219"/>
        <v>0</v>
      </c>
      <c r="AE28" s="19"/>
      <c r="AF28" s="19"/>
      <c r="AG28" s="1">
        <f t="shared" si="220"/>
        <v>0</v>
      </c>
      <c r="AH28" s="60"/>
      <c r="AI28" s="61"/>
      <c r="AJ28" s="60"/>
      <c r="AK28" s="62"/>
      <c r="AL28" s="67"/>
      <c r="AM28" s="67"/>
      <c r="AN28" s="67"/>
      <c r="AO28" s="67"/>
      <c r="AP28" s="67"/>
      <c r="AQ28" s="67"/>
      <c r="AR28" s="67"/>
      <c r="AS28" s="67"/>
      <c r="AT28" s="67"/>
      <c r="AU28" s="67"/>
      <c r="AV28" s="68"/>
    </row>
    <row r="29" spans="1:48" ht="33" customHeight="1" thickTop="1" thickBot="1" x14ac:dyDescent="0.35">
      <c r="A29" s="130"/>
      <c r="B29" s="125"/>
      <c r="C29" s="1" t="s">
        <v>13</v>
      </c>
      <c r="D29" s="2">
        <f t="shared" ref="D29:AG44" ca="1" si="225">SUM(D27:D28)</f>
        <v>3</v>
      </c>
      <c r="E29" s="3">
        <f t="shared" ca="1" si="225"/>
        <v>6</v>
      </c>
      <c r="F29" s="4">
        <f t="shared" ca="1" si="225"/>
        <v>9</v>
      </c>
      <c r="G29" s="1">
        <f t="shared" ca="1" si="225"/>
        <v>9</v>
      </c>
      <c r="H29" s="5">
        <f t="shared" ca="1" si="225"/>
        <v>7</v>
      </c>
      <c r="I29" s="4">
        <f t="shared" ca="1" si="225"/>
        <v>16</v>
      </c>
      <c r="J29" s="1">
        <f t="shared" ca="1" si="225"/>
        <v>5</v>
      </c>
      <c r="K29" s="6">
        <f t="shared" ca="1" si="225"/>
        <v>6</v>
      </c>
      <c r="L29" s="4">
        <f t="shared" ca="1" si="225"/>
        <v>11</v>
      </c>
      <c r="M29" s="1">
        <f t="shared" ca="1" si="225"/>
        <v>7</v>
      </c>
      <c r="N29" s="7">
        <f t="shared" ca="1" si="225"/>
        <v>8</v>
      </c>
      <c r="O29" s="4">
        <f t="shared" ca="1" si="225"/>
        <v>15</v>
      </c>
      <c r="P29" s="2">
        <f t="shared" ca="1" si="225"/>
        <v>9</v>
      </c>
      <c r="Q29" s="7">
        <f t="shared" ca="1" si="225"/>
        <v>10</v>
      </c>
      <c r="R29" s="4">
        <f t="shared" ca="1" si="225"/>
        <v>19</v>
      </c>
      <c r="S29" s="2">
        <f t="shared" ca="1" si="225"/>
        <v>3</v>
      </c>
      <c r="T29" s="3">
        <f t="shared" ca="1" si="225"/>
        <v>8</v>
      </c>
      <c r="U29" s="4">
        <f t="shared" ca="1" si="225"/>
        <v>11</v>
      </c>
      <c r="V29" s="2">
        <f t="shared" ca="1" si="225"/>
        <v>13</v>
      </c>
      <c r="W29" s="3">
        <f t="shared" ca="1" si="225"/>
        <v>14</v>
      </c>
      <c r="X29" s="4">
        <f t="shared" ca="1" si="225"/>
        <v>27</v>
      </c>
      <c r="Y29" s="1">
        <f t="shared" ca="1" si="225"/>
        <v>15</v>
      </c>
      <c r="Z29" s="7">
        <f t="shared" ca="1" si="225"/>
        <v>16</v>
      </c>
      <c r="AA29" s="4">
        <f t="shared" ca="1" si="225"/>
        <v>31</v>
      </c>
      <c r="AB29" s="1">
        <f t="shared" ca="1" si="225"/>
        <v>2</v>
      </c>
      <c r="AC29" s="3">
        <f t="shared" ca="1" si="225"/>
        <v>3</v>
      </c>
      <c r="AD29" s="4">
        <f t="shared" ca="1" si="225"/>
        <v>5</v>
      </c>
      <c r="AE29" s="1">
        <f t="shared" ca="1" si="225"/>
        <v>6</v>
      </c>
      <c r="AF29" s="3">
        <f t="shared" ca="1" si="225"/>
        <v>7</v>
      </c>
      <c r="AG29" s="4">
        <f t="shared" ca="1" si="225"/>
        <v>13</v>
      </c>
      <c r="AH29" s="8">
        <f t="shared" ref="AH29" ca="1" si="226">SUM(AA29,X29,U29,R29,O29,L29,I29,F29)</f>
        <v>139</v>
      </c>
      <c r="AI29" s="11">
        <f t="shared" ref="AI29" ca="1" si="227">(AH29/1120)*100</f>
        <v>12.410714285714286</v>
      </c>
      <c r="AJ29" s="1" t="str">
        <f t="shared" ref="AJ29" ca="1" si="228">IF(MIN(E27=""),"له دور ثان",IF(MIN(E28=""),"له دورثان",IF(MIN(E29&lt;$E$5),"له دور ثان",IF(MIN(F29&lt;$F$5),"له دور ثان",IF(MIN(H27=""),"له دور ثان",IF(MIN(H28=""),"له دور ثان",IF(MIN(H29&lt;$H$5),"له دور ثان",IF(MIN(I29&lt;$I$5),"له دور ثان",IF(MIN(K27=""),"له دور ثان",IF(MIN(K28=""),"له دور ثان",IF(MIN(K29&lt;$K$5),"له دور ثان",IF(MIN(L29&lt;$L$5),"له دور ثان",IF(MIN(N27=""),"له دور ثان",IF(MIN(N28=""),"له دور ثان",IF(MIN(N29&lt;$N$5),"له دور ثان",IF(MIN(O29&lt;$O$5),"له دور ثان",IF(MIN(Q27=""),"له دور ثان",IF(MIN(Q28=""),"له دور ثان",IF(MIN(Q29&lt;$Q$5),"له دور ثان",IF(MIN(R29&lt;$R$5),"له دور ثان",IF(MIN(T27=""),"له دور ثان",IF(MIN(T28=""),"له دور ثان",IF(MIN(T29&lt;$T$5),"له دور ثان",IF(MIN(U29&lt;$U$5),"له دور ثان",IF(MIN(W27=""),"له دور ثان",IF(MIN(W28=""),"له دور ثان",IF(MIN(W29&lt;$W$5),"له دور ثان",IF(MIN(X29&lt;$X$5),"له دو ثان",IF(MIN(Z27=""),"له دور ثان",IF(MIN(Z28=""),"له دور ثان",IF(MIN(Z29&lt;$Z$5),"له دور ثان",IF(MIN(AA29&lt;$AA$5),"له دور ثان",IF(MIN(AC27=""),"له دور ثان",IF(MIN(AC28=""),"له دور ثان",IF(MIN(AC29&lt;$AC$5),"له دور ثان",IF(MIN(AD29&lt;$AD$5),"له دور ثان",IF(MIN(AF27=""),"له دور ثان",IF(MIN(AF28=""),"له دور ثان",IF(MIN(AF29&lt;$AF$5),"له دور ثان",IF(MIN(AG29&lt;$AG$5),"له دور ثان",IF(AI29&gt;=85,"ممتاز",IF(AI29&gt;=75,"جيد جدا",IF(AI29&gt;=65,"جيد","مقبول")))))))))))))))))))))))))))))))))))))))))))</f>
        <v>له دورثان</v>
      </c>
      <c r="AK29" s="66"/>
      <c r="AL29" s="36" t="str">
        <f t="shared" ref="AL29" ca="1" si="229">IF(MIN(AM29&lt;&gt;""),B27,IF(MIN(AN29&lt;&gt;""),B27,IF(MIN(AO29&lt;&gt;""),B27,IF(MIN(AP29&lt;&gt;""),B27,IF(MIN(AQ29&lt;&gt;""),B27,IF(MIN(AR29&lt;&gt;""),B27,IF(MIN(AS29&lt;&gt;""),B27,IF(MIN(AT29&lt;&gt;""),B27,IF(MIN(AU29&lt;&gt;""),B27,IF(MIN(AV29&lt;&gt;""),B27,""))))))))))</f>
        <v>الطالب 8</v>
      </c>
      <c r="AM29" s="36" t="str">
        <f t="shared" ref="AM29" ca="1" si="230">IF(MIN(E27=""),$D$2,IF(MIN(E28=""),$D$2,IF(MIN(E29&lt;$E$5),$D$2,IF(MIN(F29&lt;$F$5),$D$2,""))))</f>
        <v>التربية الاسلامية</v>
      </c>
      <c r="AN29" s="36" t="str">
        <f t="shared" ref="AN29" ca="1" si="231">IF(MIN(H27=""),$G$2,IF(MIN(H28=""),$G$2,IF(MIN(H29&lt;$H$5),$G$2,IF(MIN(I29&lt;$I$5),$G$2,""))))</f>
        <v>اللغة العربية</v>
      </c>
      <c r="AO29" s="36" t="str">
        <f t="shared" ref="AO29" ca="1" si="232">IF(MIN(K27=""),$J$2,IF(MIN(K28=""),$J$2,IF(MIN(K29&lt;$K$5),$J$2,IF(MIN(L29&lt;$L$5),$J$2,""))))</f>
        <v>الرياضيات</v>
      </c>
      <c r="AP29" s="36" t="str">
        <f t="shared" ref="AP29" ca="1" si="233">IF(MIN(N27=""),$M$2,IF(MIN(N28=""),$M$2,IF(MIN(N29&lt;$N$5),$M$2,IF(MIN(O29&lt;$O$5),$M$2,""))))</f>
        <v xml:space="preserve">العلوم </v>
      </c>
      <c r="AQ29" s="36" t="str">
        <f t="shared" ref="AQ29" ca="1" si="234">IF(MIN(Q27=""),$P$2,IF(MIN(Q28=""),$P$2,IF(MIN(Q29&lt;$Q$5),$P$2,IF(MIN(R29&lt;$R$5),$P$2,""))))</f>
        <v>الجغرافيا</v>
      </c>
      <c r="AR29" s="36" t="str">
        <f t="shared" ref="AR29" ca="1" si="235">IF(MIN(T27=""),$S$2,IF(MIN(T28=""),$S$2,IF(MIN(T29&lt;$T$5),$S$2,IF(MIN(U29&lt;$U$5),$S$2,""))))</f>
        <v>التاريخ</v>
      </c>
      <c r="AS29" s="36" t="str">
        <f t="shared" ref="AS29" ca="1" si="236">IF(MIN(W27=""),$V$2,IF(MIN(W28=""),$V$2,IF(MIN(W29&lt;$W$5),$V$2,IF(MIN(X29&lt;$X$5),$V$2,""))))</f>
        <v>اللغة النجليزية</v>
      </c>
      <c r="AT29" s="36" t="str">
        <f t="shared" ref="AT29" ca="1" si="237">IF(MIN(Z27=""),$Y$2,IF(MIN(Z28=""),$Y$2,IF(MIN(Z29&lt;$Z$5),$Y$2,IF(MIN(AA29&lt;$AA$5),$Y$2,""))))</f>
        <v>الحاسوب</v>
      </c>
      <c r="AU29" s="36" t="str">
        <f t="shared" ref="AU29" ca="1" si="238">IF(MIN(AC27=""),$AB$2,IF(MIN(AC28=""),$AB$2,IF(MIN(AC29&lt;$AC$5),$AB$2,IF(MIN(AD29&lt;$AD$5),$AB$2,""))))</f>
        <v>التربية الوطنية</v>
      </c>
      <c r="AV29" s="36" t="str">
        <f t="shared" ref="AV29" ca="1" si="239">IF(MIN(AF27=""),$AE$2,IF(MIN(AF28=""),$AE$2,IF(MIN(AF29&lt;$AF$5),$AE$2,IF(MIN(AG29&lt;$AG$5),$AE$2,""))))</f>
        <v>التربية االفنية</v>
      </c>
    </row>
    <row r="30" spans="1:48" ht="33" customHeight="1" thickTop="1" thickBot="1" x14ac:dyDescent="0.35">
      <c r="A30" s="130">
        <v>9</v>
      </c>
      <c r="B30" s="125" t="str">
        <f ca="1">'الفصل الاول'!B28</f>
        <v>الطالب 9</v>
      </c>
      <c r="C30" s="59" t="s">
        <v>11</v>
      </c>
      <c r="D30" s="19">
        <f ca="1">IF(MIN('الفصل الاول'!F28&lt;&gt;""),'الفصل الاول'!F28,"")</f>
        <v>3</v>
      </c>
      <c r="E30" s="19">
        <f ca="1">IF(MIN('الفصل الاول'!F29&lt;&gt;""),'الفصل الاول'!F29,"")</f>
        <v>6</v>
      </c>
      <c r="F30" s="1">
        <f t="shared" ref="F30:F31" ca="1" si="240">SUM(D30:E30)</f>
        <v>9</v>
      </c>
      <c r="G30" s="19">
        <f ca="1">IF(MIN('الفصل الاول'!G28&lt;&gt;""),'الفصل الاول'!G28,"")</f>
        <v>9</v>
      </c>
      <c r="H30" s="19">
        <f ca="1">IF(MIN('الفصل الاول'!G29&lt;&gt;""),'الفصل الاول'!G29,"")</f>
        <v>7</v>
      </c>
      <c r="I30" s="1">
        <f t="shared" ref="I30:I31" ca="1" si="241">SUM(G30:H30)</f>
        <v>16</v>
      </c>
      <c r="J30" s="19">
        <f ca="1">IF(MIN('الفصل الاول'!H28&lt;&gt;""),'الفصل الاول'!H28,"")</f>
        <v>5</v>
      </c>
      <c r="K30" s="19">
        <f ca="1">IF(MIN('الفصل الاول'!H29&lt;&gt;""),'الفصل الاول'!H29,"")</f>
        <v>6</v>
      </c>
      <c r="L30" s="1">
        <f t="shared" ref="L30:L31" ca="1" si="242">SUM(J30:K30)</f>
        <v>11</v>
      </c>
      <c r="M30" s="19">
        <f ca="1">IF(MIN('الفصل الاول'!I28&lt;&gt;""),'الفصل الاول'!I28,"")</f>
        <v>7</v>
      </c>
      <c r="N30" s="19">
        <f ca="1">IF(MIN('الفصل الاول'!I29&lt;&gt;""),'الفصل الاول'!I29,"")</f>
        <v>8</v>
      </c>
      <c r="O30" s="1">
        <f t="shared" ref="O30" ca="1" si="243">SUM(M30:N30)</f>
        <v>15</v>
      </c>
      <c r="P30" s="19">
        <f ca="1">IF(MIN('الفصل الاول'!J28&lt;&gt;""),'الفصل الاول'!J28,"")</f>
        <v>9</v>
      </c>
      <c r="Q30" s="19">
        <f ca="1">IF(MIN('الفصل الاول'!J29&lt;&gt;""),'الفصل الاول'!J29,"")</f>
        <v>10</v>
      </c>
      <c r="R30" s="1">
        <f t="shared" ref="R30:R31" ca="1" si="244">SUM(P30:Q30)</f>
        <v>19</v>
      </c>
      <c r="S30" s="19">
        <f ca="1">IF(MIN('الفصل الاول'!K28&lt;&gt;""),'الفصل الاول'!K28,"")</f>
        <v>3</v>
      </c>
      <c r="T30" s="19">
        <f ca="1">IF(MIN('الفصل الاول'!K29&lt;&gt;""),'الفصل الاول'!K29,"")</f>
        <v>8</v>
      </c>
      <c r="U30" s="1">
        <f t="shared" ref="U30" ca="1" si="245">SUM(S30:T30)</f>
        <v>11</v>
      </c>
      <c r="V30" s="19">
        <f ca="1">IF(MIN('الفصل الاول'!L28&lt;&gt;""),'الفصل الاول'!L28,"")</f>
        <v>13</v>
      </c>
      <c r="W30" s="19">
        <f ca="1">IF(MIN('الفصل الاول'!L29&lt;&gt;""),'الفصل الاول'!L29,"")</f>
        <v>14</v>
      </c>
      <c r="X30" s="1">
        <f t="shared" ref="X30" ca="1" si="246">SUM(V30:W30)</f>
        <v>27</v>
      </c>
      <c r="Y30" s="19">
        <f ca="1">IF(MIN('الفصل الاول'!M28&lt;&gt;""),'الفصل الاول'!M28,"")</f>
        <v>15</v>
      </c>
      <c r="Z30" s="19">
        <f ca="1">IF(MIN('الفصل الاول'!M29&lt;&gt;""),'الفصل الاول'!M29,"")</f>
        <v>16</v>
      </c>
      <c r="AA30" s="1">
        <f t="shared" ref="AA30" ca="1" si="247">SUM(Y30:Z30)</f>
        <v>31</v>
      </c>
      <c r="AB30" s="19">
        <f ca="1">IF(MIN('الفصل الاول'!N28&lt;&gt;""),'الفصل الاول'!N28,"")</f>
        <v>2</v>
      </c>
      <c r="AC30" s="19">
        <f ca="1">IF(MIN('الفصل الاول'!N29&lt;&gt;""),'الفصل الاول'!N29,"")</f>
        <v>3</v>
      </c>
      <c r="AD30" s="1">
        <f t="shared" ref="AD30:AD31" ca="1" si="248">SUM(AB30:AC30)</f>
        <v>5</v>
      </c>
      <c r="AE30" s="19">
        <f ca="1">IF(MIN('الفصل الاول'!O28&lt;&gt;""),'الفصل الاول'!O28,"")</f>
        <v>6</v>
      </c>
      <c r="AF30" s="19">
        <f ca="1">IF(MIN('الفصل الاول'!O29&lt;&gt;""),'الفصل الاول'!O29,"")</f>
        <v>7</v>
      </c>
      <c r="AG30" s="1">
        <f t="shared" ref="AG30:AG31" ca="1" si="249">SUM(AE30:AF30)</f>
        <v>13</v>
      </c>
      <c r="AH30" s="60"/>
      <c r="AI30" s="61"/>
      <c r="AJ30" s="60"/>
      <c r="AK30" s="62"/>
      <c r="AL30" s="67"/>
      <c r="AM30" s="67"/>
      <c r="AN30" s="67"/>
      <c r="AO30" s="67"/>
      <c r="AP30" s="67"/>
      <c r="AQ30" s="67"/>
      <c r="AR30" s="67"/>
      <c r="AS30" s="67"/>
      <c r="AT30" s="67"/>
      <c r="AU30" s="67"/>
      <c r="AV30" s="68"/>
    </row>
    <row r="31" spans="1:48" ht="33" customHeight="1" thickTop="1" thickBot="1" x14ac:dyDescent="0.35">
      <c r="A31" s="130"/>
      <c r="B31" s="125"/>
      <c r="C31" s="64" t="s">
        <v>12</v>
      </c>
      <c r="D31" s="19"/>
      <c r="E31" s="19"/>
      <c r="F31" s="1">
        <f t="shared" si="240"/>
        <v>0</v>
      </c>
      <c r="G31" s="19"/>
      <c r="H31" s="19"/>
      <c r="I31" s="1">
        <f t="shared" si="241"/>
        <v>0</v>
      </c>
      <c r="J31" s="19"/>
      <c r="K31" s="19"/>
      <c r="L31" s="1">
        <f t="shared" si="242"/>
        <v>0</v>
      </c>
      <c r="M31" s="19"/>
      <c r="N31" s="19"/>
      <c r="O31" s="1">
        <f t="shared" ref="O31" si="250">SUM(M31:N31)</f>
        <v>0</v>
      </c>
      <c r="P31" s="19"/>
      <c r="Q31" s="19"/>
      <c r="R31" s="1">
        <f t="shared" si="244"/>
        <v>0</v>
      </c>
      <c r="S31" s="19"/>
      <c r="T31" s="19"/>
      <c r="U31" s="1">
        <f t="shared" ref="U31" si="251">SUM(S31:T31)</f>
        <v>0</v>
      </c>
      <c r="V31" s="19"/>
      <c r="W31" s="19"/>
      <c r="X31" s="1">
        <f t="shared" ref="X31" si="252">SUM(V31:W31)</f>
        <v>0</v>
      </c>
      <c r="Y31" s="19"/>
      <c r="Z31" s="19"/>
      <c r="AA31" s="1">
        <f t="shared" ref="AA31" si="253">SUM(Y31:Z31)</f>
        <v>0</v>
      </c>
      <c r="AB31" s="19"/>
      <c r="AC31" s="19"/>
      <c r="AD31" s="1">
        <f t="shared" si="248"/>
        <v>0</v>
      </c>
      <c r="AE31" s="19"/>
      <c r="AF31" s="19"/>
      <c r="AG31" s="1">
        <f t="shared" si="249"/>
        <v>0</v>
      </c>
      <c r="AH31" s="60"/>
      <c r="AI31" s="61"/>
      <c r="AJ31" s="60"/>
      <c r="AK31" s="62"/>
      <c r="AL31" s="67"/>
      <c r="AM31" s="67"/>
      <c r="AN31" s="67"/>
      <c r="AO31" s="67"/>
      <c r="AP31" s="67"/>
      <c r="AQ31" s="67"/>
      <c r="AR31" s="67"/>
      <c r="AS31" s="67"/>
      <c r="AT31" s="67"/>
      <c r="AU31" s="67"/>
      <c r="AV31" s="68"/>
    </row>
    <row r="32" spans="1:48" ht="33" customHeight="1" thickTop="1" thickBot="1" x14ac:dyDescent="0.35">
      <c r="A32" s="130"/>
      <c r="B32" s="125"/>
      <c r="C32" s="1" t="s">
        <v>13</v>
      </c>
      <c r="D32" s="2">
        <f t="shared" ref="D32:AD32" ca="1" si="254">SUM(D30:D31)</f>
        <v>3</v>
      </c>
      <c r="E32" s="3">
        <f t="shared" ca="1" si="254"/>
        <v>6</v>
      </c>
      <c r="F32" s="4">
        <f t="shared" ca="1" si="254"/>
        <v>9</v>
      </c>
      <c r="G32" s="1">
        <f t="shared" ca="1" si="254"/>
        <v>9</v>
      </c>
      <c r="H32" s="5">
        <f t="shared" ca="1" si="254"/>
        <v>7</v>
      </c>
      <c r="I32" s="4">
        <f t="shared" ca="1" si="254"/>
        <v>16</v>
      </c>
      <c r="J32" s="1">
        <f t="shared" ca="1" si="254"/>
        <v>5</v>
      </c>
      <c r="K32" s="6">
        <f t="shared" ca="1" si="254"/>
        <v>6</v>
      </c>
      <c r="L32" s="4">
        <f t="shared" ca="1" si="254"/>
        <v>11</v>
      </c>
      <c r="M32" s="1">
        <f t="shared" ca="1" si="254"/>
        <v>7</v>
      </c>
      <c r="N32" s="7">
        <f t="shared" ca="1" si="254"/>
        <v>8</v>
      </c>
      <c r="O32" s="4">
        <f t="shared" ca="1" si="254"/>
        <v>15</v>
      </c>
      <c r="P32" s="2">
        <f t="shared" ca="1" si="254"/>
        <v>9</v>
      </c>
      <c r="Q32" s="7">
        <f t="shared" ca="1" si="254"/>
        <v>10</v>
      </c>
      <c r="R32" s="4">
        <f t="shared" ca="1" si="254"/>
        <v>19</v>
      </c>
      <c r="S32" s="2">
        <f t="shared" ca="1" si="254"/>
        <v>3</v>
      </c>
      <c r="T32" s="3">
        <f t="shared" ca="1" si="254"/>
        <v>8</v>
      </c>
      <c r="U32" s="4">
        <f t="shared" ca="1" si="254"/>
        <v>11</v>
      </c>
      <c r="V32" s="2">
        <f t="shared" ca="1" si="254"/>
        <v>13</v>
      </c>
      <c r="W32" s="3">
        <f t="shared" ca="1" si="254"/>
        <v>14</v>
      </c>
      <c r="X32" s="4">
        <f t="shared" ca="1" si="254"/>
        <v>27</v>
      </c>
      <c r="Y32" s="1">
        <f t="shared" ca="1" si="254"/>
        <v>15</v>
      </c>
      <c r="Z32" s="7">
        <f t="shared" ca="1" si="254"/>
        <v>16</v>
      </c>
      <c r="AA32" s="4">
        <f t="shared" ca="1" si="254"/>
        <v>31</v>
      </c>
      <c r="AB32" s="1">
        <f t="shared" ca="1" si="254"/>
        <v>2</v>
      </c>
      <c r="AC32" s="3">
        <f t="shared" ca="1" si="254"/>
        <v>3</v>
      </c>
      <c r="AD32" s="4">
        <f t="shared" ca="1" si="254"/>
        <v>5</v>
      </c>
      <c r="AE32" s="1">
        <f t="shared" ca="1" si="225"/>
        <v>6</v>
      </c>
      <c r="AF32" s="3">
        <f t="shared" ref="AF32:AG32" ca="1" si="255">SUM(AF30:AF31)</f>
        <v>7</v>
      </c>
      <c r="AG32" s="4">
        <f t="shared" ca="1" si="255"/>
        <v>13</v>
      </c>
      <c r="AH32" s="8">
        <f t="shared" ref="AH32" ca="1" si="256">SUM(AA32,X32,U32,R32,O32,L32,I32,F32)</f>
        <v>139</v>
      </c>
      <c r="AI32" s="11">
        <f t="shared" ref="AI32" ca="1" si="257">(AH32/1120)*100</f>
        <v>12.410714285714286</v>
      </c>
      <c r="AJ32" s="1" t="str">
        <f t="shared" ref="AJ32" ca="1" si="258">IF(MIN(E30=""),"له دور ثان",IF(MIN(E31=""),"له دورثان",IF(MIN(E32&lt;$E$5),"له دور ثان",IF(MIN(F32&lt;$F$5),"له دور ثان",IF(MIN(H30=""),"له دور ثان",IF(MIN(H31=""),"له دور ثان",IF(MIN(H32&lt;$H$5),"له دور ثان",IF(MIN(I32&lt;$I$5),"له دور ثان",IF(MIN(K30=""),"له دور ثان",IF(MIN(K31=""),"له دور ثان",IF(MIN(K32&lt;$K$5),"له دور ثان",IF(MIN(L32&lt;$L$5),"له دور ثان",IF(MIN(N30=""),"له دور ثان",IF(MIN(N31=""),"له دور ثان",IF(MIN(N32&lt;$N$5),"له دور ثان",IF(MIN(O32&lt;$O$5),"له دور ثان",IF(MIN(Q30=""),"له دور ثان",IF(MIN(Q31=""),"له دور ثان",IF(MIN(Q32&lt;$Q$5),"له دور ثان",IF(MIN(R32&lt;$R$5),"له دور ثان",IF(MIN(T30=""),"له دور ثان",IF(MIN(T31=""),"له دور ثان",IF(MIN(T32&lt;$T$5),"له دور ثان",IF(MIN(U32&lt;$U$5),"له دور ثان",IF(MIN(W30=""),"له دور ثان",IF(MIN(W31=""),"له دور ثان",IF(MIN(W32&lt;$W$5),"له دور ثان",IF(MIN(X32&lt;$X$5),"له دو ثان",IF(MIN(Z30=""),"له دور ثان",IF(MIN(Z31=""),"له دور ثان",IF(MIN(Z32&lt;$Z$5),"له دور ثان",IF(MIN(AA32&lt;$AA$5),"له دور ثان",IF(MIN(AC30=""),"له دور ثان",IF(MIN(AC31=""),"له دور ثان",IF(MIN(AC32&lt;$AC$5),"له دور ثان",IF(MIN(AD32&lt;$AD$5),"له دور ثان",IF(MIN(AF30=""),"له دور ثان",IF(MIN(AF31=""),"له دور ثان",IF(MIN(AF32&lt;$AF$5),"له دور ثان",IF(MIN(AG32&lt;$AG$5),"له دور ثان",IF(AI32&gt;=85,"ممتاز",IF(AI32&gt;=75,"جيد جدا",IF(AI32&gt;=65,"جيد","مقبول")))))))))))))))))))))))))))))))))))))))))))</f>
        <v>له دورثان</v>
      </c>
      <c r="AK32" s="66"/>
      <c r="AL32" s="36" t="str">
        <f t="shared" ref="AL32" ca="1" si="259">IF(MIN(AM32&lt;&gt;""),B30,IF(MIN(AN32&lt;&gt;""),B30,IF(MIN(AO32&lt;&gt;""),B30,IF(MIN(AP32&lt;&gt;""),B30,IF(MIN(AQ32&lt;&gt;""),B30,IF(MIN(AR32&lt;&gt;""),B30,IF(MIN(AS32&lt;&gt;""),B30,IF(MIN(AT32&lt;&gt;""),B30,IF(MIN(AU32&lt;&gt;""),B30,IF(MIN(AV32&lt;&gt;""),B30,""))))))))))</f>
        <v>الطالب 9</v>
      </c>
      <c r="AM32" s="36" t="str">
        <f t="shared" ref="AM32" ca="1" si="260">IF(MIN(E30=""),$D$2,IF(MIN(E31=""),$D$2,IF(MIN(E32&lt;$E$5),$D$2,IF(MIN(F32&lt;$F$5),$D$2,""))))</f>
        <v>التربية الاسلامية</v>
      </c>
      <c r="AN32" s="36" t="str">
        <f t="shared" ref="AN32" ca="1" si="261">IF(MIN(H30=""),$G$2,IF(MIN(H31=""),$G$2,IF(MIN(H32&lt;$H$5),$G$2,IF(MIN(I32&lt;$I$5),$G$2,""))))</f>
        <v>اللغة العربية</v>
      </c>
      <c r="AO32" s="36" t="str">
        <f t="shared" ref="AO32" ca="1" si="262">IF(MIN(K30=""),$J$2,IF(MIN(K31=""),$J$2,IF(MIN(K32&lt;$K$5),$J$2,IF(MIN(L32&lt;$L$5),$J$2,""))))</f>
        <v>الرياضيات</v>
      </c>
      <c r="AP32" s="36" t="str">
        <f t="shared" ref="AP32" ca="1" si="263">IF(MIN(N30=""),$M$2,IF(MIN(N31=""),$M$2,IF(MIN(N32&lt;$N$5),$M$2,IF(MIN(O32&lt;$O$5),$M$2,""))))</f>
        <v xml:space="preserve">العلوم </v>
      </c>
      <c r="AQ32" s="36" t="str">
        <f t="shared" ref="AQ32" ca="1" si="264">IF(MIN(Q30=""),$P$2,IF(MIN(Q31=""),$P$2,IF(MIN(Q32&lt;$Q$5),$P$2,IF(MIN(R32&lt;$R$5),$P$2,""))))</f>
        <v>الجغرافيا</v>
      </c>
      <c r="AR32" s="36" t="str">
        <f t="shared" ref="AR32" ca="1" si="265">IF(MIN(T30=""),$S$2,IF(MIN(T31=""),$S$2,IF(MIN(T32&lt;$T$5),$S$2,IF(MIN(U32&lt;$U$5),$S$2,""))))</f>
        <v>التاريخ</v>
      </c>
      <c r="AS32" s="36" t="str">
        <f t="shared" ref="AS32" ca="1" si="266">IF(MIN(W30=""),$V$2,IF(MIN(W31=""),$V$2,IF(MIN(W32&lt;$W$5),$V$2,IF(MIN(X32&lt;$X$5),$V$2,""))))</f>
        <v>اللغة النجليزية</v>
      </c>
      <c r="AT32" s="36" t="str">
        <f t="shared" ref="AT32" ca="1" si="267">IF(MIN(Z30=""),$Y$2,IF(MIN(Z31=""),$Y$2,IF(MIN(Z32&lt;$Z$5),$Y$2,IF(MIN(AA32&lt;$AA$5),$Y$2,""))))</f>
        <v>الحاسوب</v>
      </c>
      <c r="AU32" s="36" t="str">
        <f t="shared" ref="AU32" ca="1" si="268">IF(MIN(AC30=""),$AB$2,IF(MIN(AC31=""),$AB$2,IF(MIN(AC32&lt;$AC$5),$AB$2,IF(MIN(AD32&lt;$AD$5),$AB$2,""))))</f>
        <v>التربية الوطنية</v>
      </c>
      <c r="AV32" s="36" t="str">
        <f t="shared" ref="AV32" ca="1" si="269">IF(MIN(AF30=""),$AE$2,IF(MIN(AF31=""),$AE$2,IF(MIN(AF32&lt;$AF$5),$AE$2,IF(MIN(AG32&lt;$AG$5),$AE$2,""))))</f>
        <v>التربية االفنية</v>
      </c>
    </row>
    <row r="33" spans="1:48" ht="33" customHeight="1" thickTop="1" thickBot="1" x14ac:dyDescent="0.35">
      <c r="A33" s="130">
        <v>10</v>
      </c>
      <c r="B33" s="125" t="str">
        <f ca="1">'الفصل الاول'!B31</f>
        <v>الطالب 10</v>
      </c>
      <c r="C33" s="59" t="s">
        <v>11</v>
      </c>
      <c r="D33" s="19">
        <f ca="1">IF(MIN('الفصل الاول'!F31&lt;&gt;""),'الفصل الاول'!F31,"")</f>
        <v>3</v>
      </c>
      <c r="E33" s="19">
        <f ca="1">IF(MIN('الفصل الاول'!F32&lt;&gt;""),'الفصل الاول'!F32,"")</f>
        <v>6</v>
      </c>
      <c r="F33" s="1">
        <f t="shared" ref="F33:F34" ca="1" si="270">SUM(D33:E33)</f>
        <v>9</v>
      </c>
      <c r="G33" s="19">
        <f ca="1">IF(MIN('الفصل الاول'!G31&lt;&gt;""),'الفصل الاول'!G31,"")</f>
        <v>9</v>
      </c>
      <c r="H33" s="19">
        <f ca="1">IF(MIN('الفصل الاول'!G32&lt;&gt;""),'الفصل الاول'!G32,"")</f>
        <v>7</v>
      </c>
      <c r="I33" s="1">
        <f t="shared" ref="I33:I34" ca="1" si="271">SUM(G33:H33)</f>
        <v>16</v>
      </c>
      <c r="J33" s="19">
        <f ca="1">IF(MIN('الفصل الاول'!H31&lt;&gt;""),'الفصل الاول'!H31,"")</f>
        <v>5</v>
      </c>
      <c r="K33" s="19">
        <f ca="1">IF(MIN('الفصل الاول'!H32&lt;&gt;""),'الفصل الاول'!H32,"")</f>
        <v>6</v>
      </c>
      <c r="L33" s="1">
        <f t="shared" ref="L33:L34" ca="1" si="272">SUM(J33:K33)</f>
        <v>11</v>
      </c>
      <c r="M33" s="19">
        <f ca="1">IF(MIN('الفصل الاول'!I31&lt;&gt;""),'الفصل الاول'!I31,"")</f>
        <v>7</v>
      </c>
      <c r="N33" s="19">
        <f ca="1">IF(MIN('الفصل الاول'!I32&lt;&gt;""),'الفصل الاول'!I32,"")</f>
        <v>8</v>
      </c>
      <c r="O33" s="1">
        <f t="shared" ref="O33" ca="1" si="273">SUM(M33:N33)</f>
        <v>15</v>
      </c>
      <c r="P33" s="19">
        <f ca="1">IF(MIN('الفصل الاول'!J31&lt;&gt;""),'الفصل الاول'!J31,"")</f>
        <v>9</v>
      </c>
      <c r="Q33" s="19">
        <f ca="1">IF(MIN('الفصل الاول'!J32&lt;&gt;""),'الفصل الاول'!J32,"")</f>
        <v>10</v>
      </c>
      <c r="R33" s="1">
        <f t="shared" ref="R33:R34" ca="1" si="274">SUM(P33:Q33)</f>
        <v>19</v>
      </c>
      <c r="S33" s="19">
        <f ca="1">IF(MIN('الفصل الاول'!K31&lt;&gt;""),'الفصل الاول'!K31,"")</f>
        <v>3</v>
      </c>
      <c r="T33" s="19">
        <f ca="1">IF(MIN('الفصل الاول'!K32&lt;&gt;""),'الفصل الاول'!K32,"")</f>
        <v>8</v>
      </c>
      <c r="U33" s="1">
        <f t="shared" ref="U33" ca="1" si="275">SUM(S33:T33)</f>
        <v>11</v>
      </c>
      <c r="V33" s="19">
        <f ca="1">IF(MIN('الفصل الاول'!L31&lt;&gt;""),'الفصل الاول'!L31,"")</f>
        <v>13</v>
      </c>
      <c r="W33" s="19">
        <f ca="1">IF(MIN('الفصل الاول'!L32&lt;&gt;""),'الفصل الاول'!L32,"")</f>
        <v>14</v>
      </c>
      <c r="X33" s="1">
        <f t="shared" ref="X33" ca="1" si="276">SUM(V33:W33)</f>
        <v>27</v>
      </c>
      <c r="Y33" s="19">
        <f ca="1">IF(MIN('الفصل الاول'!M31&lt;&gt;""),'الفصل الاول'!M31,"")</f>
        <v>15</v>
      </c>
      <c r="Z33" s="19">
        <f ca="1">IF(MIN('الفصل الاول'!M32&lt;&gt;""),'الفصل الاول'!M32,"")</f>
        <v>16</v>
      </c>
      <c r="AA33" s="1">
        <f t="shared" ref="AA33" ca="1" si="277">SUM(Y33:Z33)</f>
        <v>31</v>
      </c>
      <c r="AB33" s="19">
        <f ca="1">IF(MIN('الفصل الاول'!N31&lt;&gt;""),'الفصل الاول'!N31,"")</f>
        <v>2</v>
      </c>
      <c r="AC33" s="19">
        <f ca="1">IF(MIN('الفصل الاول'!N32&lt;&gt;""),'الفصل الاول'!N32,"")</f>
        <v>3</v>
      </c>
      <c r="AD33" s="1">
        <f t="shared" ref="AD33:AD34" ca="1" si="278">SUM(AB33:AC33)</f>
        <v>5</v>
      </c>
      <c r="AE33" s="19">
        <f ca="1">IF(MIN('الفصل الاول'!O31&lt;&gt;""),'الفصل الاول'!O31,"")</f>
        <v>6</v>
      </c>
      <c r="AF33" s="19">
        <f ca="1">IF(MIN('الفصل الاول'!O32&lt;&gt;""),'الفصل الاول'!O32,"")</f>
        <v>7</v>
      </c>
      <c r="AG33" s="1">
        <f t="shared" ref="AG33:AG34" ca="1" si="279">SUM(AE33:AF33)</f>
        <v>13</v>
      </c>
      <c r="AH33" s="60"/>
      <c r="AI33" s="61"/>
      <c r="AJ33" s="60"/>
      <c r="AK33" s="62"/>
      <c r="AL33" s="67"/>
      <c r="AM33" s="67"/>
      <c r="AN33" s="67"/>
      <c r="AO33" s="67"/>
      <c r="AP33" s="67"/>
      <c r="AQ33" s="67"/>
      <c r="AR33" s="67"/>
      <c r="AS33" s="67"/>
      <c r="AT33" s="67"/>
      <c r="AU33" s="67"/>
      <c r="AV33" s="68"/>
    </row>
    <row r="34" spans="1:48" ht="33" customHeight="1" thickTop="1" thickBot="1" x14ac:dyDescent="0.35">
      <c r="A34" s="130"/>
      <c r="B34" s="125"/>
      <c r="C34" s="64" t="s">
        <v>12</v>
      </c>
      <c r="D34" s="19"/>
      <c r="E34" s="19"/>
      <c r="F34" s="1">
        <f t="shared" si="270"/>
        <v>0</v>
      </c>
      <c r="G34" s="19"/>
      <c r="H34" s="19"/>
      <c r="I34" s="1">
        <f t="shared" si="271"/>
        <v>0</v>
      </c>
      <c r="J34" s="19"/>
      <c r="K34" s="19"/>
      <c r="L34" s="1">
        <f t="shared" si="272"/>
        <v>0</v>
      </c>
      <c r="M34" s="19"/>
      <c r="N34" s="19"/>
      <c r="O34" s="1">
        <f t="shared" ref="O34" si="280">SUM(M34:N34)</f>
        <v>0</v>
      </c>
      <c r="P34" s="19"/>
      <c r="Q34" s="19"/>
      <c r="R34" s="1">
        <f t="shared" si="274"/>
        <v>0</v>
      </c>
      <c r="S34" s="19"/>
      <c r="T34" s="19"/>
      <c r="U34" s="1">
        <f t="shared" ref="U34" si="281">SUM(S34:T34)</f>
        <v>0</v>
      </c>
      <c r="V34" s="19"/>
      <c r="W34" s="19"/>
      <c r="X34" s="1">
        <f t="shared" ref="X34" si="282">SUM(V34:W34)</f>
        <v>0</v>
      </c>
      <c r="Y34" s="19"/>
      <c r="Z34" s="19"/>
      <c r="AA34" s="1">
        <f t="shared" ref="AA34" si="283">SUM(Y34:Z34)</f>
        <v>0</v>
      </c>
      <c r="AB34" s="19"/>
      <c r="AC34" s="19"/>
      <c r="AD34" s="1">
        <f t="shared" si="278"/>
        <v>0</v>
      </c>
      <c r="AE34" s="19"/>
      <c r="AF34" s="19"/>
      <c r="AG34" s="1">
        <f t="shared" si="279"/>
        <v>0</v>
      </c>
      <c r="AH34" s="60"/>
      <c r="AI34" s="61"/>
      <c r="AJ34" s="60"/>
      <c r="AK34" s="62"/>
      <c r="AL34" s="67"/>
      <c r="AM34" s="67"/>
      <c r="AN34" s="67"/>
      <c r="AO34" s="67"/>
      <c r="AP34" s="67"/>
      <c r="AQ34" s="67"/>
      <c r="AR34" s="67"/>
      <c r="AS34" s="67"/>
      <c r="AT34" s="67"/>
      <c r="AU34" s="67"/>
      <c r="AV34" s="68"/>
    </row>
    <row r="35" spans="1:48" ht="33" customHeight="1" thickTop="1" thickBot="1" x14ac:dyDescent="0.35">
      <c r="A35" s="130"/>
      <c r="B35" s="125"/>
      <c r="C35" s="1" t="s">
        <v>13</v>
      </c>
      <c r="D35" s="2">
        <f t="shared" ref="D35:AD35" ca="1" si="284">SUM(D33:D34)</f>
        <v>3</v>
      </c>
      <c r="E35" s="3">
        <f t="shared" ca="1" si="284"/>
        <v>6</v>
      </c>
      <c r="F35" s="4">
        <f t="shared" ca="1" si="284"/>
        <v>9</v>
      </c>
      <c r="G35" s="1">
        <f t="shared" ca="1" si="284"/>
        <v>9</v>
      </c>
      <c r="H35" s="5">
        <f t="shared" ca="1" si="284"/>
        <v>7</v>
      </c>
      <c r="I35" s="4">
        <f t="shared" ca="1" si="284"/>
        <v>16</v>
      </c>
      <c r="J35" s="1">
        <f t="shared" ca="1" si="284"/>
        <v>5</v>
      </c>
      <c r="K35" s="6">
        <f t="shared" ca="1" si="284"/>
        <v>6</v>
      </c>
      <c r="L35" s="4">
        <f t="shared" ca="1" si="284"/>
        <v>11</v>
      </c>
      <c r="M35" s="1">
        <f t="shared" ca="1" si="284"/>
        <v>7</v>
      </c>
      <c r="N35" s="7">
        <f t="shared" ca="1" si="284"/>
        <v>8</v>
      </c>
      <c r="O35" s="4">
        <f t="shared" ca="1" si="284"/>
        <v>15</v>
      </c>
      <c r="P35" s="2">
        <f t="shared" ca="1" si="284"/>
        <v>9</v>
      </c>
      <c r="Q35" s="7">
        <f t="shared" ca="1" si="284"/>
        <v>10</v>
      </c>
      <c r="R35" s="4">
        <f t="shared" ca="1" si="284"/>
        <v>19</v>
      </c>
      <c r="S35" s="2">
        <f t="shared" ca="1" si="284"/>
        <v>3</v>
      </c>
      <c r="T35" s="3">
        <f t="shared" ca="1" si="284"/>
        <v>8</v>
      </c>
      <c r="U35" s="4">
        <f t="shared" ca="1" si="284"/>
        <v>11</v>
      </c>
      <c r="V35" s="2">
        <f t="shared" ca="1" si="284"/>
        <v>13</v>
      </c>
      <c r="W35" s="3">
        <f t="shared" ca="1" si="284"/>
        <v>14</v>
      </c>
      <c r="X35" s="4">
        <f t="shared" ca="1" si="284"/>
        <v>27</v>
      </c>
      <c r="Y35" s="1">
        <f t="shared" ca="1" si="284"/>
        <v>15</v>
      </c>
      <c r="Z35" s="7">
        <f t="shared" ca="1" si="284"/>
        <v>16</v>
      </c>
      <c r="AA35" s="4">
        <f t="shared" ca="1" si="284"/>
        <v>31</v>
      </c>
      <c r="AB35" s="1">
        <f t="shared" ca="1" si="284"/>
        <v>2</v>
      </c>
      <c r="AC35" s="3">
        <f t="shared" ca="1" si="284"/>
        <v>3</v>
      </c>
      <c r="AD35" s="4">
        <f t="shared" ca="1" si="284"/>
        <v>5</v>
      </c>
      <c r="AE35" s="1">
        <f t="shared" ca="1" si="225"/>
        <v>6</v>
      </c>
      <c r="AF35" s="3">
        <f t="shared" ref="AF35:AG35" ca="1" si="285">SUM(AF33:AF34)</f>
        <v>7</v>
      </c>
      <c r="AG35" s="4">
        <f t="shared" ca="1" si="285"/>
        <v>13</v>
      </c>
      <c r="AH35" s="8">
        <f t="shared" ref="AH35" ca="1" si="286">SUM(AA35,X35,U35,R35,O35,L35,I35,F35)</f>
        <v>139</v>
      </c>
      <c r="AI35" s="11">
        <f t="shared" ref="AI35" ca="1" si="287">(AH35/1120)*100</f>
        <v>12.410714285714286</v>
      </c>
      <c r="AJ35" s="1" t="str">
        <f t="shared" ref="AJ35" ca="1" si="288">IF(MIN(E33=""),"له دور ثان",IF(MIN(E34=""),"له دورثان",IF(MIN(E35&lt;$E$5),"له دور ثان",IF(MIN(F35&lt;$F$5),"له دور ثان",IF(MIN(H33=""),"له دور ثان",IF(MIN(H34=""),"له دور ثان",IF(MIN(H35&lt;$H$5),"له دور ثان",IF(MIN(I35&lt;$I$5),"له دور ثان",IF(MIN(K33=""),"له دور ثان",IF(MIN(K34=""),"له دور ثان",IF(MIN(K35&lt;$K$5),"له دور ثان",IF(MIN(L35&lt;$L$5),"له دور ثان",IF(MIN(N33=""),"له دور ثان",IF(MIN(N34=""),"له دور ثان",IF(MIN(N35&lt;$N$5),"له دور ثان",IF(MIN(O35&lt;$O$5),"له دور ثان",IF(MIN(Q33=""),"له دور ثان",IF(MIN(Q34=""),"له دور ثان",IF(MIN(Q35&lt;$Q$5),"له دور ثان",IF(MIN(R35&lt;$R$5),"له دور ثان",IF(MIN(T33=""),"له دور ثان",IF(MIN(T34=""),"له دور ثان",IF(MIN(T35&lt;$T$5),"له دور ثان",IF(MIN(U35&lt;$U$5),"له دور ثان",IF(MIN(W33=""),"له دور ثان",IF(MIN(W34=""),"له دور ثان",IF(MIN(W35&lt;$W$5),"له دور ثان",IF(MIN(X35&lt;$X$5),"له دو ثان",IF(MIN(Z33=""),"له دور ثان",IF(MIN(Z34=""),"له دور ثان",IF(MIN(Z35&lt;$Z$5),"له دور ثان",IF(MIN(AA35&lt;$AA$5),"له دور ثان",IF(MIN(AC33=""),"له دور ثان",IF(MIN(AC34=""),"له دور ثان",IF(MIN(AC35&lt;$AC$5),"له دور ثان",IF(MIN(AD35&lt;$AD$5),"له دور ثان",IF(MIN(AF33=""),"له دور ثان",IF(MIN(AF34=""),"له دور ثان",IF(MIN(AF35&lt;$AF$5),"له دور ثان",IF(MIN(AG35&lt;$AG$5),"له دور ثان",IF(AI35&gt;=85,"ممتاز",IF(AI35&gt;=75,"جيد جدا",IF(AI35&gt;=65,"جيد","مقبول")))))))))))))))))))))))))))))))))))))))))))</f>
        <v>له دورثان</v>
      </c>
      <c r="AK35" s="66"/>
      <c r="AL35" s="36" t="str">
        <f t="shared" ref="AL35" ca="1" si="289">IF(MIN(AM35&lt;&gt;""),B33,IF(MIN(AN35&lt;&gt;""),B33,IF(MIN(AO35&lt;&gt;""),B33,IF(MIN(AP35&lt;&gt;""),B33,IF(MIN(AQ35&lt;&gt;""),B33,IF(MIN(AR35&lt;&gt;""),B33,IF(MIN(AS35&lt;&gt;""),B33,IF(MIN(AT35&lt;&gt;""),B33,IF(MIN(AU35&lt;&gt;""),B33,IF(MIN(AV35&lt;&gt;""),B33,""))))))))))</f>
        <v>الطالب 10</v>
      </c>
      <c r="AM35" s="36" t="str">
        <f t="shared" ref="AM35" ca="1" si="290">IF(MIN(E33=""),$D$2,IF(MIN(E34=""),$D$2,IF(MIN(E35&lt;$E$5),$D$2,IF(MIN(F35&lt;$F$5),$D$2,""))))</f>
        <v>التربية الاسلامية</v>
      </c>
      <c r="AN35" s="36" t="str">
        <f t="shared" ref="AN35" ca="1" si="291">IF(MIN(H33=""),$G$2,IF(MIN(H34=""),$G$2,IF(MIN(H35&lt;$H$5),$G$2,IF(MIN(I35&lt;$I$5),$G$2,""))))</f>
        <v>اللغة العربية</v>
      </c>
      <c r="AO35" s="36" t="str">
        <f t="shared" ref="AO35" ca="1" si="292">IF(MIN(K33=""),$J$2,IF(MIN(K34=""),$J$2,IF(MIN(K35&lt;$K$5),$J$2,IF(MIN(L35&lt;$L$5),$J$2,""))))</f>
        <v>الرياضيات</v>
      </c>
      <c r="AP35" s="36" t="str">
        <f t="shared" ref="AP35" ca="1" si="293">IF(MIN(N33=""),$M$2,IF(MIN(N34=""),$M$2,IF(MIN(N35&lt;$N$5),$M$2,IF(MIN(O35&lt;$O$5),$M$2,""))))</f>
        <v xml:space="preserve">العلوم </v>
      </c>
      <c r="AQ35" s="36" t="str">
        <f t="shared" ref="AQ35" ca="1" si="294">IF(MIN(Q33=""),$P$2,IF(MIN(Q34=""),$P$2,IF(MIN(Q35&lt;$Q$5),$P$2,IF(MIN(R35&lt;$R$5),$P$2,""))))</f>
        <v>الجغرافيا</v>
      </c>
      <c r="AR35" s="36" t="str">
        <f t="shared" ref="AR35" ca="1" si="295">IF(MIN(T33=""),$S$2,IF(MIN(T34=""),$S$2,IF(MIN(T35&lt;$T$5),$S$2,IF(MIN(U35&lt;$U$5),$S$2,""))))</f>
        <v>التاريخ</v>
      </c>
      <c r="AS35" s="36" t="str">
        <f t="shared" ref="AS35" ca="1" si="296">IF(MIN(W33=""),$V$2,IF(MIN(W34=""),$V$2,IF(MIN(W35&lt;$W$5),$V$2,IF(MIN(X35&lt;$X$5),$V$2,""))))</f>
        <v>اللغة النجليزية</v>
      </c>
      <c r="AT35" s="36" t="str">
        <f t="shared" ref="AT35" ca="1" si="297">IF(MIN(Z33=""),$Y$2,IF(MIN(Z34=""),$Y$2,IF(MIN(Z35&lt;$Z$5),$Y$2,IF(MIN(AA35&lt;$AA$5),$Y$2,""))))</f>
        <v>الحاسوب</v>
      </c>
      <c r="AU35" s="36" t="str">
        <f t="shared" ref="AU35" ca="1" si="298">IF(MIN(AC33=""),$AB$2,IF(MIN(AC34=""),$AB$2,IF(MIN(AC35&lt;$AC$5),$AB$2,IF(MIN(AD35&lt;$AD$5),$AB$2,""))))</f>
        <v>التربية الوطنية</v>
      </c>
      <c r="AV35" s="36" t="str">
        <f t="shared" ref="AV35" ca="1" si="299">IF(MIN(AF33=""),$AE$2,IF(MIN(AF34=""),$AE$2,IF(MIN(AF35&lt;$AF$5),$AE$2,IF(MIN(AG35&lt;$AG$5),$AE$2,""))))</f>
        <v>التربية االفنية</v>
      </c>
    </row>
    <row r="36" spans="1:48" ht="33" customHeight="1" thickTop="1" thickBot="1" x14ac:dyDescent="0.35">
      <c r="A36" s="130">
        <v>11</v>
      </c>
      <c r="B36" s="125" t="str">
        <f ca="1">'الفصل الاول'!B34</f>
        <v>الطالب 11</v>
      </c>
      <c r="C36" s="59" t="s">
        <v>11</v>
      </c>
      <c r="D36" s="19">
        <f ca="1">IF(MIN('الفصل الاول'!F34&lt;&gt;""),'الفصل الاول'!F34,"")</f>
        <v>3</v>
      </c>
      <c r="E36" s="19">
        <f ca="1">IF(MIN('الفصل الاول'!F35&lt;&gt;""),'الفصل الاول'!F35,"")</f>
        <v>6</v>
      </c>
      <c r="F36" s="1">
        <f t="shared" ref="F36:F37" ca="1" si="300">SUM(D36:E36)</f>
        <v>9</v>
      </c>
      <c r="G36" s="19">
        <f ca="1">IF(MIN('الفصل الاول'!G34&lt;&gt;""),'الفصل الاول'!G34,"")</f>
        <v>9</v>
      </c>
      <c r="H36" s="19">
        <f ca="1">IF(MIN('الفصل الاول'!G35&lt;&gt;""),'الفصل الاول'!G35,"")</f>
        <v>7</v>
      </c>
      <c r="I36" s="1">
        <f t="shared" ref="I36:I37" ca="1" si="301">SUM(G36:H36)</f>
        <v>16</v>
      </c>
      <c r="J36" s="19">
        <f ca="1">IF(MIN('الفصل الاول'!H34&lt;&gt;""),'الفصل الاول'!H34,"")</f>
        <v>5</v>
      </c>
      <c r="K36" s="19">
        <f ca="1">IF(MIN('الفصل الاول'!H35&lt;&gt;""),'الفصل الاول'!H35,"")</f>
        <v>6</v>
      </c>
      <c r="L36" s="1">
        <f t="shared" ref="L36:L37" ca="1" si="302">SUM(J36:K36)</f>
        <v>11</v>
      </c>
      <c r="M36" s="19">
        <f ca="1">IF(MIN('الفصل الاول'!I34&lt;&gt;""),'الفصل الاول'!I34,"")</f>
        <v>7</v>
      </c>
      <c r="N36" s="19">
        <f ca="1">IF(MIN('الفصل الاول'!I35&lt;&gt;""),'الفصل الاول'!I35,"")</f>
        <v>8</v>
      </c>
      <c r="O36" s="1">
        <f t="shared" ref="O36" ca="1" si="303">SUM(M36:N36)</f>
        <v>15</v>
      </c>
      <c r="P36" s="19">
        <f ca="1">IF(MIN('الفصل الاول'!J34&lt;&gt;""),'الفصل الاول'!J34,"")</f>
        <v>9</v>
      </c>
      <c r="Q36" s="19">
        <f ca="1">IF(MIN('الفصل الاول'!J35&lt;&gt;""),'الفصل الاول'!J35,"")</f>
        <v>10</v>
      </c>
      <c r="R36" s="1">
        <f t="shared" ref="R36:R37" ca="1" si="304">SUM(P36:Q36)</f>
        <v>19</v>
      </c>
      <c r="S36" s="19">
        <f ca="1">IF(MIN('الفصل الاول'!K34&lt;&gt;""),'الفصل الاول'!K34,"")</f>
        <v>3</v>
      </c>
      <c r="T36" s="19">
        <f ca="1">IF(MIN('الفصل الاول'!K35&lt;&gt;""),'الفصل الاول'!K35,"")</f>
        <v>8</v>
      </c>
      <c r="U36" s="1">
        <f t="shared" ref="U36" ca="1" si="305">SUM(S36:T36)</f>
        <v>11</v>
      </c>
      <c r="V36" s="19">
        <f ca="1">IF(MIN('الفصل الاول'!L34&lt;&gt;""),'الفصل الاول'!L34,"")</f>
        <v>13</v>
      </c>
      <c r="W36" s="19">
        <f ca="1">IF(MIN('الفصل الاول'!L35&lt;&gt;""),'الفصل الاول'!L35,"")</f>
        <v>14</v>
      </c>
      <c r="X36" s="1">
        <f t="shared" ref="X36" ca="1" si="306">SUM(V36:W36)</f>
        <v>27</v>
      </c>
      <c r="Y36" s="19">
        <f ca="1">IF(MIN('الفصل الاول'!M34&lt;&gt;""),'الفصل الاول'!M34,"")</f>
        <v>15</v>
      </c>
      <c r="Z36" s="19">
        <f ca="1">IF(MIN('الفصل الاول'!M35&lt;&gt;""),'الفصل الاول'!M35,"")</f>
        <v>16</v>
      </c>
      <c r="AA36" s="1">
        <f t="shared" ref="AA36" ca="1" si="307">SUM(Y36:Z36)</f>
        <v>31</v>
      </c>
      <c r="AB36" s="19">
        <f ca="1">IF(MIN('الفصل الاول'!N34&lt;&gt;""),'الفصل الاول'!N34,"")</f>
        <v>2</v>
      </c>
      <c r="AC36" s="19">
        <f ca="1">IF(MIN('الفصل الاول'!N35&lt;&gt;""),'الفصل الاول'!N35,"")</f>
        <v>3</v>
      </c>
      <c r="AD36" s="1">
        <f t="shared" ref="AD36:AD37" ca="1" si="308">SUM(AB36:AC36)</f>
        <v>5</v>
      </c>
      <c r="AE36" s="19">
        <f ca="1">IF(MIN('الفصل الاول'!O34&lt;&gt;""),'الفصل الاول'!O34,"")</f>
        <v>6</v>
      </c>
      <c r="AF36" s="19">
        <f ca="1">IF(MIN('الفصل الاول'!O35&lt;&gt;""),'الفصل الاول'!O35,"")</f>
        <v>7</v>
      </c>
      <c r="AG36" s="1">
        <f t="shared" ref="AG36:AG37" ca="1" si="309">SUM(AE36:AF36)</f>
        <v>13</v>
      </c>
      <c r="AH36" s="60"/>
      <c r="AI36" s="61"/>
      <c r="AJ36" s="60"/>
      <c r="AK36" s="62"/>
      <c r="AL36" s="67"/>
      <c r="AM36" s="67"/>
      <c r="AN36" s="67"/>
      <c r="AO36" s="67"/>
      <c r="AP36" s="67"/>
      <c r="AQ36" s="67"/>
      <c r="AR36" s="67"/>
      <c r="AS36" s="67"/>
      <c r="AT36" s="67"/>
      <c r="AU36" s="67"/>
      <c r="AV36" s="68"/>
    </row>
    <row r="37" spans="1:48" ht="33" customHeight="1" thickTop="1" thickBot="1" x14ac:dyDescent="0.35">
      <c r="A37" s="130"/>
      <c r="B37" s="125"/>
      <c r="C37" s="64" t="s">
        <v>12</v>
      </c>
      <c r="D37" s="19"/>
      <c r="E37" s="19"/>
      <c r="F37" s="1">
        <f t="shared" si="300"/>
        <v>0</v>
      </c>
      <c r="G37" s="19"/>
      <c r="H37" s="19"/>
      <c r="I37" s="1">
        <f t="shared" si="301"/>
        <v>0</v>
      </c>
      <c r="J37" s="19"/>
      <c r="K37" s="19"/>
      <c r="L37" s="1">
        <f t="shared" si="302"/>
        <v>0</v>
      </c>
      <c r="M37" s="19"/>
      <c r="N37" s="19"/>
      <c r="O37" s="1">
        <f t="shared" ref="O37" si="310">SUM(M37:N37)</f>
        <v>0</v>
      </c>
      <c r="P37" s="19"/>
      <c r="Q37" s="19"/>
      <c r="R37" s="1">
        <f t="shared" si="304"/>
        <v>0</v>
      </c>
      <c r="S37" s="19"/>
      <c r="T37" s="19"/>
      <c r="U37" s="1">
        <f t="shared" ref="U37" si="311">SUM(S37:T37)</f>
        <v>0</v>
      </c>
      <c r="V37" s="19"/>
      <c r="W37" s="19"/>
      <c r="X37" s="1">
        <f t="shared" ref="X37" si="312">SUM(V37:W37)</f>
        <v>0</v>
      </c>
      <c r="Y37" s="19"/>
      <c r="Z37" s="19"/>
      <c r="AA37" s="1">
        <f t="shared" ref="AA37" si="313">SUM(Y37:Z37)</f>
        <v>0</v>
      </c>
      <c r="AB37" s="19"/>
      <c r="AC37" s="19"/>
      <c r="AD37" s="1">
        <f t="shared" si="308"/>
        <v>0</v>
      </c>
      <c r="AE37" s="19"/>
      <c r="AF37" s="19"/>
      <c r="AG37" s="1">
        <f t="shared" si="309"/>
        <v>0</v>
      </c>
      <c r="AH37" s="60"/>
      <c r="AI37" s="61"/>
      <c r="AJ37" s="60"/>
      <c r="AK37" s="62"/>
      <c r="AL37" s="67"/>
      <c r="AM37" s="67"/>
      <c r="AN37" s="67"/>
      <c r="AO37" s="67"/>
      <c r="AP37" s="67"/>
      <c r="AQ37" s="67"/>
      <c r="AR37" s="67"/>
      <c r="AS37" s="67"/>
      <c r="AT37" s="67"/>
      <c r="AU37" s="67"/>
      <c r="AV37" s="68"/>
    </row>
    <row r="38" spans="1:48" ht="33" customHeight="1" thickTop="1" thickBot="1" x14ac:dyDescent="0.35">
      <c r="A38" s="130"/>
      <c r="B38" s="125"/>
      <c r="C38" s="1" t="s">
        <v>13</v>
      </c>
      <c r="D38" s="2">
        <f t="shared" ref="D38:AD38" ca="1" si="314">SUM(D36:D37)</f>
        <v>3</v>
      </c>
      <c r="E38" s="3">
        <f t="shared" ca="1" si="314"/>
        <v>6</v>
      </c>
      <c r="F38" s="4">
        <f t="shared" ca="1" si="314"/>
        <v>9</v>
      </c>
      <c r="G38" s="1">
        <f t="shared" ca="1" si="314"/>
        <v>9</v>
      </c>
      <c r="H38" s="5">
        <f t="shared" ca="1" si="314"/>
        <v>7</v>
      </c>
      <c r="I38" s="4">
        <f t="shared" ca="1" si="314"/>
        <v>16</v>
      </c>
      <c r="J38" s="1">
        <f t="shared" ca="1" si="314"/>
        <v>5</v>
      </c>
      <c r="K38" s="6">
        <f t="shared" ca="1" si="314"/>
        <v>6</v>
      </c>
      <c r="L38" s="4">
        <f t="shared" ca="1" si="314"/>
        <v>11</v>
      </c>
      <c r="M38" s="1">
        <f t="shared" ca="1" si="314"/>
        <v>7</v>
      </c>
      <c r="N38" s="7">
        <f t="shared" ca="1" si="314"/>
        <v>8</v>
      </c>
      <c r="O38" s="4">
        <f t="shared" ca="1" si="314"/>
        <v>15</v>
      </c>
      <c r="P38" s="2">
        <f t="shared" ca="1" si="314"/>
        <v>9</v>
      </c>
      <c r="Q38" s="7">
        <f t="shared" ca="1" si="314"/>
        <v>10</v>
      </c>
      <c r="R38" s="4">
        <f t="shared" ca="1" si="314"/>
        <v>19</v>
      </c>
      <c r="S38" s="2">
        <f t="shared" ca="1" si="314"/>
        <v>3</v>
      </c>
      <c r="T38" s="3">
        <f t="shared" ca="1" si="314"/>
        <v>8</v>
      </c>
      <c r="U38" s="4">
        <f t="shared" ca="1" si="314"/>
        <v>11</v>
      </c>
      <c r="V38" s="2">
        <f t="shared" ca="1" si="314"/>
        <v>13</v>
      </c>
      <c r="W38" s="3">
        <f t="shared" ca="1" si="314"/>
        <v>14</v>
      </c>
      <c r="X38" s="4">
        <f t="shared" ca="1" si="314"/>
        <v>27</v>
      </c>
      <c r="Y38" s="1">
        <f t="shared" ca="1" si="314"/>
        <v>15</v>
      </c>
      <c r="Z38" s="7">
        <f t="shared" ca="1" si="314"/>
        <v>16</v>
      </c>
      <c r="AA38" s="4">
        <f t="shared" ca="1" si="314"/>
        <v>31</v>
      </c>
      <c r="AB38" s="1">
        <f t="shared" ca="1" si="314"/>
        <v>2</v>
      </c>
      <c r="AC38" s="3">
        <f t="shared" ca="1" si="314"/>
        <v>3</v>
      </c>
      <c r="AD38" s="4">
        <f t="shared" ca="1" si="314"/>
        <v>5</v>
      </c>
      <c r="AE38" s="1">
        <f t="shared" ca="1" si="225"/>
        <v>6</v>
      </c>
      <c r="AF38" s="3">
        <f t="shared" ref="AF38:AG38" ca="1" si="315">SUM(AF36:AF37)</f>
        <v>7</v>
      </c>
      <c r="AG38" s="4">
        <f t="shared" ca="1" si="315"/>
        <v>13</v>
      </c>
      <c r="AH38" s="8">
        <f t="shared" ref="AH38" ca="1" si="316">SUM(AA38,X38,U38,R38,O38,L38,I38,F38)</f>
        <v>139</v>
      </c>
      <c r="AI38" s="11">
        <f t="shared" ref="AI38" ca="1" si="317">(AH38/1120)*100</f>
        <v>12.410714285714286</v>
      </c>
      <c r="AJ38" s="1" t="str">
        <f t="shared" ref="AJ38" ca="1" si="318">IF(MIN(E36=""),"له دور ثان",IF(MIN(E37=""),"له دورثان",IF(MIN(E38&lt;$E$5),"له دور ثان",IF(MIN(F38&lt;$F$5),"له دور ثان",IF(MIN(H36=""),"له دور ثان",IF(MIN(H37=""),"له دور ثان",IF(MIN(H38&lt;$H$5),"له دور ثان",IF(MIN(I38&lt;$I$5),"له دور ثان",IF(MIN(K36=""),"له دور ثان",IF(MIN(K37=""),"له دور ثان",IF(MIN(K38&lt;$K$5),"له دور ثان",IF(MIN(L38&lt;$L$5),"له دور ثان",IF(MIN(N36=""),"له دور ثان",IF(MIN(N37=""),"له دور ثان",IF(MIN(N38&lt;$N$5),"له دور ثان",IF(MIN(O38&lt;$O$5),"له دور ثان",IF(MIN(Q36=""),"له دور ثان",IF(MIN(Q37=""),"له دور ثان",IF(MIN(Q38&lt;$Q$5),"له دور ثان",IF(MIN(R38&lt;$R$5),"له دور ثان",IF(MIN(T36=""),"له دور ثان",IF(MIN(T37=""),"له دور ثان",IF(MIN(T38&lt;$T$5),"له دور ثان",IF(MIN(U38&lt;$U$5),"له دور ثان",IF(MIN(W36=""),"له دور ثان",IF(MIN(W37=""),"له دور ثان",IF(MIN(W38&lt;$W$5),"له دور ثان",IF(MIN(X38&lt;$X$5),"له دو ثان",IF(MIN(Z36=""),"له دور ثان",IF(MIN(Z37=""),"له دور ثان",IF(MIN(Z38&lt;$Z$5),"له دور ثان",IF(MIN(AA38&lt;$AA$5),"له دور ثان",IF(MIN(AC36=""),"له دور ثان",IF(MIN(AC37=""),"له دور ثان",IF(MIN(AC38&lt;$AC$5),"له دور ثان",IF(MIN(AD38&lt;$AD$5),"له دور ثان",IF(MIN(AF36=""),"له دور ثان",IF(MIN(AF37=""),"له دور ثان",IF(MIN(AF38&lt;$AF$5),"له دور ثان",IF(MIN(AG38&lt;$AG$5),"له دور ثان",IF(AI38&gt;=85,"ممتاز",IF(AI38&gt;=75,"جيد جدا",IF(AI38&gt;=65,"جيد","مقبول")))))))))))))))))))))))))))))))))))))))))))</f>
        <v>له دورثان</v>
      </c>
      <c r="AK38" s="66"/>
      <c r="AL38" s="36" t="str">
        <f t="shared" ref="AL38" ca="1" si="319">IF(MIN(AM38&lt;&gt;""),B36,IF(MIN(AN38&lt;&gt;""),B36,IF(MIN(AO38&lt;&gt;""),B36,IF(MIN(AP38&lt;&gt;""),B36,IF(MIN(AQ38&lt;&gt;""),B36,IF(MIN(AR38&lt;&gt;""),B36,IF(MIN(AS38&lt;&gt;""),B36,IF(MIN(AT38&lt;&gt;""),B36,IF(MIN(AU38&lt;&gt;""),B36,IF(MIN(AV38&lt;&gt;""),B36,""))))))))))</f>
        <v>الطالب 11</v>
      </c>
      <c r="AM38" s="36" t="str">
        <f t="shared" ref="AM38" ca="1" si="320">IF(MIN(E36=""),$D$2,IF(MIN(E37=""),$D$2,IF(MIN(E38&lt;$E$5),$D$2,IF(MIN(F38&lt;$F$5),$D$2,""))))</f>
        <v>التربية الاسلامية</v>
      </c>
      <c r="AN38" s="36" t="str">
        <f t="shared" ref="AN38" ca="1" si="321">IF(MIN(H36=""),$G$2,IF(MIN(H37=""),$G$2,IF(MIN(H38&lt;$H$5),$G$2,IF(MIN(I38&lt;$I$5),$G$2,""))))</f>
        <v>اللغة العربية</v>
      </c>
      <c r="AO38" s="36" t="str">
        <f t="shared" ref="AO38" ca="1" si="322">IF(MIN(K36=""),$J$2,IF(MIN(K37=""),$J$2,IF(MIN(K38&lt;$K$5),$J$2,IF(MIN(L38&lt;$L$5),$J$2,""))))</f>
        <v>الرياضيات</v>
      </c>
      <c r="AP38" s="36" t="str">
        <f t="shared" ref="AP38" ca="1" si="323">IF(MIN(N36=""),$M$2,IF(MIN(N37=""),$M$2,IF(MIN(N38&lt;$N$5),$M$2,IF(MIN(O38&lt;$O$5),$M$2,""))))</f>
        <v xml:space="preserve">العلوم </v>
      </c>
      <c r="AQ38" s="36" t="str">
        <f t="shared" ref="AQ38" ca="1" si="324">IF(MIN(Q36=""),$P$2,IF(MIN(Q37=""),$P$2,IF(MIN(Q38&lt;$Q$5),$P$2,IF(MIN(R38&lt;$R$5),$P$2,""))))</f>
        <v>الجغرافيا</v>
      </c>
      <c r="AR38" s="36" t="str">
        <f t="shared" ref="AR38" ca="1" si="325">IF(MIN(T36=""),$S$2,IF(MIN(T37=""),$S$2,IF(MIN(T38&lt;$T$5),$S$2,IF(MIN(U38&lt;$U$5),$S$2,""))))</f>
        <v>التاريخ</v>
      </c>
      <c r="AS38" s="36" t="str">
        <f t="shared" ref="AS38" ca="1" si="326">IF(MIN(W36=""),$V$2,IF(MIN(W37=""),$V$2,IF(MIN(W38&lt;$W$5),$V$2,IF(MIN(X38&lt;$X$5),$V$2,""))))</f>
        <v>اللغة النجليزية</v>
      </c>
      <c r="AT38" s="36" t="str">
        <f t="shared" ref="AT38" ca="1" si="327">IF(MIN(Z36=""),$Y$2,IF(MIN(Z37=""),$Y$2,IF(MIN(Z38&lt;$Z$5),$Y$2,IF(MIN(AA38&lt;$AA$5),$Y$2,""))))</f>
        <v>الحاسوب</v>
      </c>
      <c r="AU38" s="36" t="str">
        <f t="shared" ref="AU38" ca="1" si="328">IF(MIN(AC36=""),$AB$2,IF(MIN(AC37=""),$AB$2,IF(MIN(AC38&lt;$AC$5),$AB$2,IF(MIN(AD38&lt;$AD$5),$AB$2,""))))</f>
        <v>التربية الوطنية</v>
      </c>
      <c r="AV38" s="36" t="str">
        <f t="shared" ref="AV38" ca="1" si="329">IF(MIN(AF36=""),$AE$2,IF(MIN(AF37=""),$AE$2,IF(MIN(AF38&lt;$AF$5),$AE$2,IF(MIN(AG38&lt;$AG$5),$AE$2,""))))</f>
        <v>التربية االفنية</v>
      </c>
    </row>
    <row r="39" spans="1:48" ht="33" customHeight="1" thickTop="1" thickBot="1" x14ac:dyDescent="0.35">
      <c r="A39" s="130">
        <v>12</v>
      </c>
      <c r="B39" s="125" t="str">
        <f ca="1">'الفصل الاول'!B37</f>
        <v>الطالب 12</v>
      </c>
      <c r="C39" s="59" t="s">
        <v>11</v>
      </c>
      <c r="D39" s="19">
        <f ca="1">IF(MIN('الفصل الاول'!F37&lt;&gt;""),'الفصل الاول'!F37,"")</f>
        <v>3</v>
      </c>
      <c r="E39" s="19">
        <f ca="1">IF(MIN('الفصل الاول'!F38&lt;&gt;""),'الفصل الاول'!F38,"")</f>
        <v>6</v>
      </c>
      <c r="F39" s="1">
        <f t="shared" ref="F39:F40" ca="1" si="330">SUM(D39:E39)</f>
        <v>9</v>
      </c>
      <c r="G39" s="19">
        <f ca="1">IF(MIN('الفصل الاول'!G37&lt;&gt;""),'الفصل الاول'!G37,"")</f>
        <v>9</v>
      </c>
      <c r="H39" s="19">
        <f ca="1">IF(MIN('الفصل الاول'!G38&lt;&gt;""),'الفصل الاول'!G38,"")</f>
        <v>7</v>
      </c>
      <c r="I39" s="1">
        <f t="shared" ref="I39:I40" ca="1" si="331">SUM(G39:H39)</f>
        <v>16</v>
      </c>
      <c r="J39" s="19">
        <f ca="1">IF(MIN('الفصل الاول'!H37&lt;&gt;""),'الفصل الاول'!H37,"")</f>
        <v>5</v>
      </c>
      <c r="K39" s="19">
        <f ca="1">IF(MIN('الفصل الاول'!H38&lt;&gt;""),'الفصل الاول'!H38,"")</f>
        <v>6</v>
      </c>
      <c r="L39" s="1">
        <f t="shared" ref="L39:L40" ca="1" si="332">SUM(J39:K39)</f>
        <v>11</v>
      </c>
      <c r="M39" s="19">
        <f ca="1">IF(MIN('الفصل الاول'!I37&lt;&gt;""),'الفصل الاول'!I37,"")</f>
        <v>7</v>
      </c>
      <c r="N39" s="19">
        <f ca="1">IF(MIN('الفصل الاول'!I38&lt;&gt;""),'الفصل الاول'!I38,"")</f>
        <v>8</v>
      </c>
      <c r="O39" s="1">
        <f t="shared" ref="O39" ca="1" si="333">SUM(M39:N39)</f>
        <v>15</v>
      </c>
      <c r="P39" s="19">
        <f ca="1">IF(MIN('الفصل الاول'!J37&lt;&gt;""),'الفصل الاول'!J37,"")</f>
        <v>9</v>
      </c>
      <c r="Q39" s="19">
        <f ca="1">IF(MIN('الفصل الاول'!J38&lt;&gt;""),'الفصل الاول'!J38,"")</f>
        <v>10</v>
      </c>
      <c r="R39" s="1">
        <f t="shared" ref="R39:R40" ca="1" si="334">SUM(P39:Q39)</f>
        <v>19</v>
      </c>
      <c r="S39" s="19">
        <f ca="1">IF(MIN('الفصل الاول'!K37&lt;&gt;""),'الفصل الاول'!K37,"")</f>
        <v>3</v>
      </c>
      <c r="T39" s="19">
        <f ca="1">IF(MIN('الفصل الاول'!K38&lt;&gt;""),'الفصل الاول'!K38,"")</f>
        <v>8</v>
      </c>
      <c r="U39" s="1">
        <f t="shared" ref="U39" ca="1" si="335">SUM(S39:T39)</f>
        <v>11</v>
      </c>
      <c r="V39" s="19">
        <f ca="1">IF(MIN('الفصل الاول'!L37&lt;&gt;""),'الفصل الاول'!L37,"")</f>
        <v>13</v>
      </c>
      <c r="W39" s="19">
        <f ca="1">IF(MIN('الفصل الاول'!L38&lt;&gt;""),'الفصل الاول'!L38,"")</f>
        <v>14</v>
      </c>
      <c r="X39" s="1">
        <f t="shared" ref="X39" ca="1" si="336">SUM(V39:W39)</f>
        <v>27</v>
      </c>
      <c r="Y39" s="19">
        <f ca="1">IF(MIN('الفصل الاول'!M37&lt;&gt;""),'الفصل الاول'!M37,"")</f>
        <v>15</v>
      </c>
      <c r="Z39" s="19">
        <f ca="1">IF(MIN('الفصل الاول'!M38&lt;&gt;""),'الفصل الاول'!M38,"")</f>
        <v>16</v>
      </c>
      <c r="AA39" s="1">
        <f t="shared" ref="AA39" ca="1" si="337">SUM(Y39:Z39)</f>
        <v>31</v>
      </c>
      <c r="AB39" s="19">
        <f ca="1">IF(MIN('الفصل الاول'!N37&lt;&gt;""),'الفصل الاول'!N37,"")</f>
        <v>2</v>
      </c>
      <c r="AC39" s="19">
        <f ca="1">IF(MIN('الفصل الاول'!N38&lt;&gt;""),'الفصل الاول'!N38,"")</f>
        <v>3</v>
      </c>
      <c r="AD39" s="1">
        <f t="shared" ref="AD39:AD40" ca="1" si="338">SUM(AB39:AC39)</f>
        <v>5</v>
      </c>
      <c r="AE39" s="19">
        <f ca="1">IF(MIN('الفصل الاول'!O37&lt;&gt;""),'الفصل الاول'!O37,"")</f>
        <v>6</v>
      </c>
      <c r="AF39" s="19">
        <f ca="1">IF(MIN('الفصل الاول'!O38&lt;&gt;""),'الفصل الاول'!O38,"")</f>
        <v>7</v>
      </c>
      <c r="AG39" s="1">
        <f t="shared" ref="AG39:AG40" ca="1" si="339">SUM(AE39:AF39)</f>
        <v>13</v>
      </c>
      <c r="AH39" s="60"/>
      <c r="AI39" s="61"/>
      <c r="AJ39" s="60"/>
      <c r="AK39" s="62"/>
      <c r="AL39" s="67"/>
      <c r="AM39" s="67"/>
      <c r="AN39" s="67"/>
      <c r="AO39" s="67"/>
      <c r="AP39" s="67"/>
      <c r="AQ39" s="67"/>
      <c r="AR39" s="67"/>
      <c r="AS39" s="67"/>
      <c r="AT39" s="67"/>
      <c r="AU39" s="67"/>
      <c r="AV39" s="68"/>
    </row>
    <row r="40" spans="1:48" ht="33" customHeight="1" thickTop="1" thickBot="1" x14ac:dyDescent="0.35">
      <c r="A40" s="130"/>
      <c r="B40" s="125"/>
      <c r="C40" s="64" t="s">
        <v>12</v>
      </c>
      <c r="D40" s="19"/>
      <c r="E40" s="19"/>
      <c r="F40" s="1">
        <f t="shared" si="330"/>
        <v>0</v>
      </c>
      <c r="G40" s="19"/>
      <c r="H40" s="19"/>
      <c r="I40" s="1">
        <f t="shared" si="331"/>
        <v>0</v>
      </c>
      <c r="J40" s="19"/>
      <c r="K40" s="19"/>
      <c r="L40" s="1">
        <f t="shared" si="332"/>
        <v>0</v>
      </c>
      <c r="M40" s="19"/>
      <c r="N40" s="19"/>
      <c r="O40" s="1">
        <f t="shared" ref="O40" si="340">SUM(M40:N40)</f>
        <v>0</v>
      </c>
      <c r="P40" s="19"/>
      <c r="Q40" s="19"/>
      <c r="R40" s="1">
        <f t="shared" si="334"/>
        <v>0</v>
      </c>
      <c r="S40" s="19"/>
      <c r="T40" s="19"/>
      <c r="U40" s="1">
        <f t="shared" ref="U40" si="341">SUM(S40:T40)</f>
        <v>0</v>
      </c>
      <c r="V40" s="19"/>
      <c r="W40" s="19"/>
      <c r="X40" s="1">
        <f t="shared" ref="X40" si="342">SUM(V40:W40)</f>
        <v>0</v>
      </c>
      <c r="Y40" s="19"/>
      <c r="Z40" s="19"/>
      <c r="AA40" s="1">
        <f t="shared" ref="AA40" si="343">SUM(Y40:Z40)</f>
        <v>0</v>
      </c>
      <c r="AB40" s="19"/>
      <c r="AC40" s="19"/>
      <c r="AD40" s="1">
        <f t="shared" si="338"/>
        <v>0</v>
      </c>
      <c r="AE40" s="19"/>
      <c r="AF40" s="19"/>
      <c r="AG40" s="1">
        <f t="shared" si="339"/>
        <v>0</v>
      </c>
      <c r="AH40" s="60"/>
      <c r="AI40" s="61"/>
      <c r="AJ40" s="60"/>
      <c r="AK40" s="62"/>
      <c r="AL40" s="67"/>
      <c r="AM40" s="67"/>
      <c r="AN40" s="67"/>
      <c r="AO40" s="67"/>
      <c r="AP40" s="67"/>
      <c r="AQ40" s="67"/>
      <c r="AR40" s="67"/>
      <c r="AS40" s="67"/>
      <c r="AT40" s="67"/>
      <c r="AU40" s="67"/>
      <c r="AV40" s="68"/>
    </row>
    <row r="41" spans="1:48" ht="33" customHeight="1" thickTop="1" thickBot="1" x14ac:dyDescent="0.35">
      <c r="A41" s="130"/>
      <c r="B41" s="125"/>
      <c r="C41" s="1" t="s">
        <v>13</v>
      </c>
      <c r="D41" s="2">
        <f t="shared" ref="D41:AD41" ca="1" si="344">SUM(D39:D40)</f>
        <v>3</v>
      </c>
      <c r="E41" s="3">
        <f t="shared" ca="1" si="344"/>
        <v>6</v>
      </c>
      <c r="F41" s="4">
        <f t="shared" ca="1" si="344"/>
        <v>9</v>
      </c>
      <c r="G41" s="1">
        <f t="shared" ca="1" si="344"/>
        <v>9</v>
      </c>
      <c r="H41" s="5">
        <f t="shared" ca="1" si="344"/>
        <v>7</v>
      </c>
      <c r="I41" s="4">
        <f t="shared" ca="1" si="344"/>
        <v>16</v>
      </c>
      <c r="J41" s="1">
        <f t="shared" ca="1" si="344"/>
        <v>5</v>
      </c>
      <c r="K41" s="6">
        <f t="shared" ca="1" si="344"/>
        <v>6</v>
      </c>
      <c r="L41" s="4">
        <f t="shared" ca="1" si="344"/>
        <v>11</v>
      </c>
      <c r="M41" s="1">
        <f t="shared" ca="1" si="344"/>
        <v>7</v>
      </c>
      <c r="N41" s="7">
        <f t="shared" ca="1" si="344"/>
        <v>8</v>
      </c>
      <c r="O41" s="4">
        <f t="shared" ca="1" si="344"/>
        <v>15</v>
      </c>
      <c r="P41" s="2">
        <f t="shared" ca="1" si="344"/>
        <v>9</v>
      </c>
      <c r="Q41" s="7">
        <f t="shared" ca="1" si="344"/>
        <v>10</v>
      </c>
      <c r="R41" s="4">
        <f t="shared" ca="1" si="344"/>
        <v>19</v>
      </c>
      <c r="S41" s="2">
        <f t="shared" ca="1" si="344"/>
        <v>3</v>
      </c>
      <c r="T41" s="3">
        <f t="shared" ca="1" si="344"/>
        <v>8</v>
      </c>
      <c r="U41" s="4">
        <f t="shared" ca="1" si="344"/>
        <v>11</v>
      </c>
      <c r="V41" s="2">
        <f t="shared" ca="1" si="344"/>
        <v>13</v>
      </c>
      <c r="W41" s="3">
        <f t="shared" ca="1" si="344"/>
        <v>14</v>
      </c>
      <c r="X41" s="4">
        <f t="shared" ca="1" si="344"/>
        <v>27</v>
      </c>
      <c r="Y41" s="1">
        <f t="shared" ca="1" si="344"/>
        <v>15</v>
      </c>
      <c r="Z41" s="7">
        <f t="shared" ca="1" si="344"/>
        <v>16</v>
      </c>
      <c r="AA41" s="4">
        <f t="shared" ca="1" si="344"/>
        <v>31</v>
      </c>
      <c r="AB41" s="1">
        <f t="shared" ca="1" si="344"/>
        <v>2</v>
      </c>
      <c r="AC41" s="3">
        <f t="shared" ca="1" si="344"/>
        <v>3</v>
      </c>
      <c r="AD41" s="4">
        <f t="shared" ca="1" si="344"/>
        <v>5</v>
      </c>
      <c r="AE41" s="1">
        <f t="shared" ca="1" si="225"/>
        <v>6</v>
      </c>
      <c r="AF41" s="3">
        <f t="shared" ref="AF41:AG41" ca="1" si="345">SUM(AF39:AF40)</f>
        <v>7</v>
      </c>
      <c r="AG41" s="4">
        <f t="shared" ca="1" si="345"/>
        <v>13</v>
      </c>
      <c r="AH41" s="8">
        <f t="shared" ref="AH41" ca="1" si="346">SUM(AA41,X41,U41,R41,O41,L41,I41,F41)</f>
        <v>139</v>
      </c>
      <c r="AI41" s="11">
        <f t="shared" ref="AI41" ca="1" si="347">(AH41/1120)*100</f>
        <v>12.410714285714286</v>
      </c>
      <c r="AJ41" s="1" t="str">
        <f t="shared" ref="AJ41" ca="1" si="348">IF(MIN(E39=""),"له دور ثان",IF(MIN(E40=""),"له دورثان",IF(MIN(E41&lt;$E$5),"له دور ثان",IF(MIN(F41&lt;$F$5),"له دور ثان",IF(MIN(H39=""),"له دور ثان",IF(MIN(H40=""),"له دور ثان",IF(MIN(H41&lt;$H$5),"له دور ثان",IF(MIN(I41&lt;$I$5),"له دور ثان",IF(MIN(K39=""),"له دور ثان",IF(MIN(K40=""),"له دور ثان",IF(MIN(K41&lt;$K$5),"له دور ثان",IF(MIN(L41&lt;$L$5),"له دور ثان",IF(MIN(N39=""),"له دور ثان",IF(MIN(N40=""),"له دور ثان",IF(MIN(N41&lt;$N$5),"له دور ثان",IF(MIN(O41&lt;$O$5),"له دور ثان",IF(MIN(Q39=""),"له دور ثان",IF(MIN(Q40=""),"له دور ثان",IF(MIN(Q41&lt;$Q$5),"له دور ثان",IF(MIN(R41&lt;$R$5),"له دور ثان",IF(MIN(T39=""),"له دور ثان",IF(MIN(T40=""),"له دور ثان",IF(MIN(T41&lt;$T$5),"له دور ثان",IF(MIN(U41&lt;$U$5),"له دور ثان",IF(MIN(W39=""),"له دور ثان",IF(MIN(W40=""),"له دور ثان",IF(MIN(W41&lt;$W$5),"له دور ثان",IF(MIN(X41&lt;$X$5),"له دو ثان",IF(MIN(Z39=""),"له دور ثان",IF(MIN(Z40=""),"له دور ثان",IF(MIN(Z41&lt;$Z$5),"له دور ثان",IF(MIN(AA41&lt;$AA$5),"له دور ثان",IF(MIN(AC39=""),"له دور ثان",IF(MIN(AC40=""),"له دور ثان",IF(MIN(AC41&lt;$AC$5),"له دور ثان",IF(MIN(AD41&lt;$AD$5),"له دور ثان",IF(MIN(AF39=""),"له دور ثان",IF(MIN(AF40=""),"له دور ثان",IF(MIN(AF41&lt;$AF$5),"له دور ثان",IF(MIN(AG41&lt;$AG$5),"له دور ثان",IF(AI41&gt;=85,"ممتاز",IF(AI41&gt;=75,"جيد جدا",IF(AI41&gt;=65,"جيد","مقبول")))))))))))))))))))))))))))))))))))))))))))</f>
        <v>له دورثان</v>
      </c>
      <c r="AK41" s="66"/>
      <c r="AL41" s="36" t="str">
        <f t="shared" ref="AL41" ca="1" si="349">IF(MIN(AM41&lt;&gt;""),B39,IF(MIN(AN41&lt;&gt;""),B39,IF(MIN(AO41&lt;&gt;""),B39,IF(MIN(AP41&lt;&gt;""),B39,IF(MIN(AQ41&lt;&gt;""),B39,IF(MIN(AR41&lt;&gt;""),B39,IF(MIN(AS41&lt;&gt;""),B39,IF(MIN(AT41&lt;&gt;""),B39,IF(MIN(AU41&lt;&gt;""),B39,IF(MIN(AV41&lt;&gt;""),B39,""))))))))))</f>
        <v>الطالب 12</v>
      </c>
      <c r="AM41" s="36" t="str">
        <f t="shared" ref="AM41" ca="1" si="350">IF(MIN(E39=""),$D$2,IF(MIN(E40=""),$D$2,IF(MIN(E41&lt;$E$5),$D$2,IF(MIN(F41&lt;$F$5),$D$2,""))))</f>
        <v>التربية الاسلامية</v>
      </c>
      <c r="AN41" s="36" t="str">
        <f t="shared" ref="AN41" ca="1" si="351">IF(MIN(H39=""),$G$2,IF(MIN(H40=""),$G$2,IF(MIN(H41&lt;$H$5),$G$2,IF(MIN(I41&lt;$I$5),$G$2,""))))</f>
        <v>اللغة العربية</v>
      </c>
      <c r="AO41" s="36" t="str">
        <f t="shared" ref="AO41" ca="1" si="352">IF(MIN(K39=""),$J$2,IF(MIN(K40=""),$J$2,IF(MIN(K41&lt;$K$5),$J$2,IF(MIN(L41&lt;$L$5),$J$2,""))))</f>
        <v>الرياضيات</v>
      </c>
      <c r="AP41" s="36" t="str">
        <f t="shared" ref="AP41" ca="1" si="353">IF(MIN(N39=""),$M$2,IF(MIN(N40=""),$M$2,IF(MIN(N41&lt;$N$5),$M$2,IF(MIN(O41&lt;$O$5),$M$2,""))))</f>
        <v xml:space="preserve">العلوم </v>
      </c>
      <c r="AQ41" s="36" t="str">
        <f t="shared" ref="AQ41" ca="1" si="354">IF(MIN(Q39=""),$P$2,IF(MIN(Q40=""),$P$2,IF(MIN(Q41&lt;$Q$5),$P$2,IF(MIN(R41&lt;$R$5),$P$2,""))))</f>
        <v>الجغرافيا</v>
      </c>
      <c r="AR41" s="36" t="str">
        <f t="shared" ref="AR41" ca="1" si="355">IF(MIN(T39=""),$S$2,IF(MIN(T40=""),$S$2,IF(MIN(T41&lt;$T$5),$S$2,IF(MIN(U41&lt;$U$5),$S$2,""))))</f>
        <v>التاريخ</v>
      </c>
      <c r="AS41" s="36" t="str">
        <f t="shared" ref="AS41" ca="1" si="356">IF(MIN(W39=""),$V$2,IF(MIN(W40=""),$V$2,IF(MIN(W41&lt;$W$5),$V$2,IF(MIN(X41&lt;$X$5),$V$2,""))))</f>
        <v>اللغة النجليزية</v>
      </c>
      <c r="AT41" s="36" t="str">
        <f t="shared" ref="AT41" ca="1" si="357">IF(MIN(Z39=""),$Y$2,IF(MIN(Z40=""),$Y$2,IF(MIN(Z41&lt;$Z$5),$Y$2,IF(MIN(AA41&lt;$AA$5),$Y$2,""))))</f>
        <v>الحاسوب</v>
      </c>
      <c r="AU41" s="36" t="str">
        <f t="shared" ref="AU41" ca="1" si="358">IF(MIN(AC39=""),$AB$2,IF(MIN(AC40=""),$AB$2,IF(MIN(AC41&lt;$AC$5),$AB$2,IF(MIN(AD41&lt;$AD$5),$AB$2,""))))</f>
        <v>التربية الوطنية</v>
      </c>
      <c r="AV41" s="36" t="str">
        <f t="shared" ref="AV41" ca="1" si="359">IF(MIN(AF39=""),$AE$2,IF(MIN(AF40=""),$AE$2,IF(MIN(AF41&lt;$AF$5),$AE$2,IF(MIN(AG41&lt;$AG$5),$AE$2,""))))</f>
        <v>التربية االفنية</v>
      </c>
    </row>
    <row r="42" spans="1:48" ht="33" customHeight="1" thickTop="1" thickBot="1" x14ac:dyDescent="0.35">
      <c r="A42" s="130">
        <v>13</v>
      </c>
      <c r="B42" s="125" t="str">
        <f ca="1">'الفصل الاول'!B40</f>
        <v>الطالب 13</v>
      </c>
      <c r="C42" s="59" t="s">
        <v>11</v>
      </c>
      <c r="D42" s="19">
        <f ca="1">IF(MIN('الفصل الاول'!F40&lt;&gt;""),'الفصل الاول'!F40,"")</f>
        <v>3</v>
      </c>
      <c r="E42" s="19">
        <f ca="1">IF(MIN('الفصل الاول'!F41&lt;&gt;""),'الفصل الاول'!F41,"")</f>
        <v>6</v>
      </c>
      <c r="F42" s="1">
        <f t="shared" ref="F42:F43" ca="1" si="360">SUM(D42:E42)</f>
        <v>9</v>
      </c>
      <c r="G42" s="19">
        <f ca="1">IF(MIN('الفصل الاول'!G40&lt;&gt;""),'الفصل الاول'!G40,"")</f>
        <v>9</v>
      </c>
      <c r="H42" s="19">
        <f ca="1">IF(MIN('الفصل الاول'!G41&lt;&gt;""),'الفصل الاول'!G41,"")</f>
        <v>7</v>
      </c>
      <c r="I42" s="1">
        <f t="shared" ref="I42:I43" ca="1" si="361">SUM(G42:H42)</f>
        <v>16</v>
      </c>
      <c r="J42" s="19">
        <f ca="1">IF(MIN('الفصل الاول'!H40&lt;&gt;""),'الفصل الاول'!H40,"")</f>
        <v>5</v>
      </c>
      <c r="K42" s="19">
        <f ca="1">IF(MIN('الفصل الاول'!H41&lt;&gt;""),'الفصل الاول'!H41,"")</f>
        <v>6</v>
      </c>
      <c r="L42" s="1">
        <f t="shared" ref="L42:L43" ca="1" si="362">SUM(J42:K42)</f>
        <v>11</v>
      </c>
      <c r="M42" s="19">
        <f ca="1">IF(MIN('الفصل الاول'!I40&lt;&gt;""),'الفصل الاول'!I40,"")</f>
        <v>7</v>
      </c>
      <c r="N42" s="19">
        <f ca="1">IF(MIN('الفصل الاول'!I41&lt;&gt;""),'الفصل الاول'!I41,"")</f>
        <v>8</v>
      </c>
      <c r="O42" s="1">
        <f t="shared" ref="O42" ca="1" si="363">SUM(M42:N42)</f>
        <v>15</v>
      </c>
      <c r="P42" s="19">
        <f ca="1">IF(MIN('الفصل الاول'!J40&lt;&gt;""),'الفصل الاول'!J40,"")</f>
        <v>9</v>
      </c>
      <c r="Q42" s="19">
        <f ca="1">IF(MIN('الفصل الاول'!J41&lt;&gt;""),'الفصل الاول'!J41,"")</f>
        <v>10</v>
      </c>
      <c r="R42" s="1">
        <f t="shared" ref="R42:R43" ca="1" si="364">SUM(P42:Q42)</f>
        <v>19</v>
      </c>
      <c r="S42" s="19">
        <f ca="1">IF(MIN('الفصل الاول'!K40&lt;&gt;""),'الفصل الاول'!K40,"")</f>
        <v>3</v>
      </c>
      <c r="T42" s="19">
        <f ca="1">IF(MIN('الفصل الاول'!K41&lt;&gt;""),'الفصل الاول'!K41,"")</f>
        <v>8</v>
      </c>
      <c r="U42" s="1">
        <f t="shared" ref="U42" ca="1" si="365">SUM(S42:T42)</f>
        <v>11</v>
      </c>
      <c r="V42" s="19">
        <f ca="1">IF(MIN('الفصل الاول'!L40&lt;&gt;""),'الفصل الاول'!L40,"")</f>
        <v>13</v>
      </c>
      <c r="W42" s="19">
        <f ca="1">IF(MIN('الفصل الاول'!L41&lt;&gt;""),'الفصل الاول'!L41,"")</f>
        <v>14</v>
      </c>
      <c r="X42" s="1">
        <f t="shared" ref="X42" ca="1" si="366">SUM(V42:W42)</f>
        <v>27</v>
      </c>
      <c r="Y42" s="19">
        <f ca="1">IF(MIN('الفصل الاول'!M40&lt;&gt;""),'الفصل الاول'!M40,"")</f>
        <v>15</v>
      </c>
      <c r="Z42" s="19">
        <f ca="1">IF(MIN('الفصل الاول'!M41&lt;&gt;""),'الفصل الاول'!M41,"")</f>
        <v>16</v>
      </c>
      <c r="AA42" s="1">
        <f t="shared" ref="AA42" ca="1" si="367">SUM(Y42:Z42)</f>
        <v>31</v>
      </c>
      <c r="AB42" s="19">
        <f ca="1">IF(MIN('الفصل الاول'!N40&lt;&gt;""),'الفصل الاول'!N40,"")</f>
        <v>2</v>
      </c>
      <c r="AC42" s="19">
        <f ca="1">IF(MIN('الفصل الاول'!N41&lt;&gt;""),'الفصل الاول'!N41,"")</f>
        <v>3</v>
      </c>
      <c r="AD42" s="1">
        <f t="shared" ref="AD42:AD43" ca="1" si="368">SUM(AB42:AC42)</f>
        <v>5</v>
      </c>
      <c r="AE42" s="19">
        <f ca="1">IF(MIN('الفصل الاول'!O40&lt;&gt;""),'الفصل الاول'!O40,"")</f>
        <v>6</v>
      </c>
      <c r="AF42" s="19">
        <f ca="1">IF(MIN('الفصل الاول'!O41&lt;&gt;""),'الفصل الاول'!O41,"")</f>
        <v>7</v>
      </c>
      <c r="AG42" s="1">
        <f t="shared" ref="AG42:AG43" ca="1" si="369">SUM(AE42:AF42)</f>
        <v>13</v>
      </c>
      <c r="AH42" s="60"/>
      <c r="AI42" s="61"/>
      <c r="AJ42" s="60"/>
      <c r="AK42" s="62"/>
      <c r="AL42" s="67"/>
      <c r="AM42" s="67"/>
      <c r="AN42" s="67"/>
      <c r="AO42" s="67"/>
      <c r="AP42" s="67"/>
      <c r="AQ42" s="67"/>
      <c r="AR42" s="67"/>
      <c r="AS42" s="67"/>
      <c r="AT42" s="67"/>
      <c r="AU42" s="67"/>
      <c r="AV42" s="68"/>
    </row>
    <row r="43" spans="1:48" ht="33" customHeight="1" thickTop="1" thickBot="1" x14ac:dyDescent="0.35">
      <c r="A43" s="130"/>
      <c r="B43" s="125"/>
      <c r="C43" s="64" t="s">
        <v>12</v>
      </c>
      <c r="D43" s="19"/>
      <c r="E43" s="19"/>
      <c r="F43" s="1">
        <f t="shared" si="360"/>
        <v>0</v>
      </c>
      <c r="G43" s="19"/>
      <c r="H43" s="19"/>
      <c r="I43" s="1">
        <f t="shared" si="361"/>
        <v>0</v>
      </c>
      <c r="J43" s="19"/>
      <c r="K43" s="19"/>
      <c r="L43" s="1">
        <f t="shared" si="362"/>
        <v>0</v>
      </c>
      <c r="M43" s="19"/>
      <c r="N43" s="19"/>
      <c r="O43" s="1">
        <f t="shared" ref="O43" si="370">SUM(M43:N43)</f>
        <v>0</v>
      </c>
      <c r="P43" s="19"/>
      <c r="Q43" s="19"/>
      <c r="R43" s="1">
        <f t="shared" si="364"/>
        <v>0</v>
      </c>
      <c r="S43" s="19"/>
      <c r="T43" s="19"/>
      <c r="U43" s="1">
        <f t="shared" ref="U43" si="371">SUM(S43:T43)</f>
        <v>0</v>
      </c>
      <c r="V43" s="19"/>
      <c r="W43" s="19"/>
      <c r="X43" s="1">
        <f t="shared" ref="X43" si="372">SUM(V43:W43)</f>
        <v>0</v>
      </c>
      <c r="Y43" s="19"/>
      <c r="Z43" s="19"/>
      <c r="AA43" s="1">
        <f t="shared" ref="AA43" si="373">SUM(Y43:Z43)</f>
        <v>0</v>
      </c>
      <c r="AB43" s="19"/>
      <c r="AC43" s="19"/>
      <c r="AD43" s="1">
        <f t="shared" si="368"/>
        <v>0</v>
      </c>
      <c r="AE43" s="19"/>
      <c r="AF43" s="19"/>
      <c r="AG43" s="1">
        <f t="shared" si="369"/>
        <v>0</v>
      </c>
      <c r="AH43" s="60"/>
      <c r="AI43" s="61"/>
      <c r="AJ43" s="60"/>
      <c r="AK43" s="62"/>
      <c r="AL43" s="67"/>
      <c r="AM43" s="67"/>
      <c r="AN43" s="67"/>
      <c r="AO43" s="67"/>
      <c r="AP43" s="67"/>
      <c r="AQ43" s="67"/>
      <c r="AR43" s="67"/>
      <c r="AS43" s="67"/>
      <c r="AT43" s="67"/>
      <c r="AU43" s="67"/>
      <c r="AV43" s="68"/>
    </row>
    <row r="44" spans="1:48" ht="33" customHeight="1" thickTop="1" thickBot="1" x14ac:dyDescent="0.35">
      <c r="A44" s="130"/>
      <c r="B44" s="125"/>
      <c r="C44" s="1" t="s">
        <v>13</v>
      </c>
      <c r="D44" s="2">
        <f t="shared" ref="D44:AD44" ca="1" si="374">SUM(D42:D43)</f>
        <v>3</v>
      </c>
      <c r="E44" s="3">
        <f t="shared" ca="1" si="374"/>
        <v>6</v>
      </c>
      <c r="F44" s="4">
        <f t="shared" ca="1" si="374"/>
        <v>9</v>
      </c>
      <c r="G44" s="1">
        <f t="shared" ca="1" si="374"/>
        <v>9</v>
      </c>
      <c r="H44" s="5">
        <f t="shared" ca="1" si="374"/>
        <v>7</v>
      </c>
      <c r="I44" s="4">
        <f t="shared" ca="1" si="374"/>
        <v>16</v>
      </c>
      <c r="J44" s="1">
        <f t="shared" ca="1" si="374"/>
        <v>5</v>
      </c>
      <c r="K44" s="6">
        <f t="shared" ca="1" si="374"/>
        <v>6</v>
      </c>
      <c r="L44" s="4">
        <f t="shared" ca="1" si="374"/>
        <v>11</v>
      </c>
      <c r="M44" s="1">
        <f t="shared" ca="1" si="374"/>
        <v>7</v>
      </c>
      <c r="N44" s="7">
        <f t="shared" ca="1" si="374"/>
        <v>8</v>
      </c>
      <c r="O44" s="4">
        <f t="shared" ca="1" si="374"/>
        <v>15</v>
      </c>
      <c r="P44" s="2">
        <f t="shared" ca="1" si="374"/>
        <v>9</v>
      </c>
      <c r="Q44" s="7">
        <f t="shared" ca="1" si="374"/>
        <v>10</v>
      </c>
      <c r="R44" s="4">
        <f t="shared" ca="1" si="374"/>
        <v>19</v>
      </c>
      <c r="S44" s="2">
        <f t="shared" ca="1" si="374"/>
        <v>3</v>
      </c>
      <c r="T44" s="3">
        <f t="shared" ca="1" si="374"/>
        <v>8</v>
      </c>
      <c r="U44" s="4">
        <f t="shared" ca="1" si="374"/>
        <v>11</v>
      </c>
      <c r="V44" s="2">
        <f t="shared" ca="1" si="374"/>
        <v>13</v>
      </c>
      <c r="W44" s="3">
        <f t="shared" ca="1" si="374"/>
        <v>14</v>
      </c>
      <c r="X44" s="4">
        <f t="shared" ca="1" si="374"/>
        <v>27</v>
      </c>
      <c r="Y44" s="1">
        <f t="shared" ca="1" si="374"/>
        <v>15</v>
      </c>
      <c r="Z44" s="7">
        <f t="shared" ca="1" si="374"/>
        <v>16</v>
      </c>
      <c r="AA44" s="4">
        <f t="shared" ca="1" si="374"/>
        <v>31</v>
      </c>
      <c r="AB44" s="1">
        <f t="shared" ca="1" si="374"/>
        <v>2</v>
      </c>
      <c r="AC44" s="3">
        <f t="shared" ca="1" si="374"/>
        <v>3</v>
      </c>
      <c r="AD44" s="4">
        <f t="shared" ca="1" si="374"/>
        <v>5</v>
      </c>
      <c r="AE44" s="1">
        <f t="shared" ca="1" si="225"/>
        <v>6</v>
      </c>
      <c r="AF44" s="3">
        <f t="shared" ref="AF44:AG44" ca="1" si="375">SUM(AF42:AF43)</f>
        <v>7</v>
      </c>
      <c r="AG44" s="4">
        <f t="shared" ca="1" si="375"/>
        <v>13</v>
      </c>
      <c r="AH44" s="8">
        <f t="shared" ref="AH44" ca="1" si="376">SUM(AA44,X44,U44,R44,O44,L44,I44,F44)</f>
        <v>139</v>
      </c>
      <c r="AI44" s="11">
        <f t="shared" ref="AI44" ca="1" si="377">(AH44/1120)*100</f>
        <v>12.410714285714286</v>
      </c>
      <c r="AJ44" s="1" t="str">
        <f t="shared" ref="AJ44" ca="1" si="378">IF(MIN(E42=""),"له دور ثان",IF(MIN(E43=""),"له دورثان",IF(MIN(E44&lt;$E$5),"له دور ثان",IF(MIN(F44&lt;$F$5),"له دور ثان",IF(MIN(H42=""),"له دور ثان",IF(MIN(H43=""),"له دور ثان",IF(MIN(H44&lt;$H$5),"له دور ثان",IF(MIN(I44&lt;$I$5),"له دور ثان",IF(MIN(K42=""),"له دور ثان",IF(MIN(K43=""),"له دور ثان",IF(MIN(K44&lt;$K$5),"له دور ثان",IF(MIN(L44&lt;$L$5),"له دور ثان",IF(MIN(N42=""),"له دور ثان",IF(MIN(N43=""),"له دور ثان",IF(MIN(N44&lt;$N$5),"له دور ثان",IF(MIN(O44&lt;$O$5),"له دور ثان",IF(MIN(Q42=""),"له دور ثان",IF(MIN(Q43=""),"له دور ثان",IF(MIN(Q44&lt;$Q$5),"له دور ثان",IF(MIN(R44&lt;$R$5),"له دور ثان",IF(MIN(T42=""),"له دور ثان",IF(MIN(T43=""),"له دور ثان",IF(MIN(T44&lt;$T$5),"له دور ثان",IF(MIN(U44&lt;$U$5),"له دور ثان",IF(MIN(W42=""),"له دور ثان",IF(MIN(W43=""),"له دور ثان",IF(MIN(W44&lt;$W$5),"له دور ثان",IF(MIN(X44&lt;$X$5),"له دو ثان",IF(MIN(Z42=""),"له دور ثان",IF(MIN(Z43=""),"له دور ثان",IF(MIN(Z44&lt;$Z$5),"له دور ثان",IF(MIN(AA44&lt;$AA$5),"له دور ثان",IF(MIN(AC42=""),"له دور ثان",IF(MIN(AC43=""),"له دور ثان",IF(MIN(AC44&lt;$AC$5),"له دور ثان",IF(MIN(AD44&lt;$AD$5),"له دور ثان",IF(MIN(AF42=""),"له دور ثان",IF(MIN(AF43=""),"له دور ثان",IF(MIN(AF44&lt;$AF$5),"له دور ثان",IF(MIN(AG44&lt;$AG$5),"له دور ثان",IF(AI44&gt;=85,"ممتاز",IF(AI44&gt;=75,"جيد جدا",IF(AI44&gt;=65,"جيد","مقبول")))))))))))))))))))))))))))))))))))))))))))</f>
        <v>له دورثان</v>
      </c>
      <c r="AK44" s="66"/>
      <c r="AL44" s="36" t="str">
        <f t="shared" ref="AL44" ca="1" si="379">IF(MIN(AM44&lt;&gt;""),B42,IF(MIN(AN44&lt;&gt;""),B42,IF(MIN(AO44&lt;&gt;""),B42,IF(MIN(AP44&lt;&gt;""),B42,IF(MIN(AQ44&lt;&gt;""),B42,IF(MIN(AR44&lt;&gt;""),B42,IF(MIN(AS44&lt;&gt;""),B42,IF(MIN(AT44&lt;&gt;""),B42,IF(MIN(AU44&lt;&gt;""),B42,IF(MIN(AV44&lt;&gt;""),B42,""))))))))))</f>
        <v>الطالب 13</v>
      </c>
      <c r="AM44" s="36" t="str">
        <f t="shared" ref="AM44" ca="1" si="380">IF(MIN(E42=""),$D$2,IF(MIN(E43=""),$D$2,IF(MIN(E44&lt;$E$5),$D$2,IF(MIN(F44&lt;$F$5),$D$2,""))))</f>
        <v>التربية الاسلامية</v>
      </c>
      <c r="AN44" s="36" t="str">
        <f t="shared" ref="AN44" ca="1" si="381">IF(MIN(H42=""),$G$2,IF(MIN(H43=""),$G$2,IF(MIN(H44&lt;$H$5),$G$2,IF(MIN(I44&lt;$I$5),$G$2,""))))</f>
        <v>اللغة العربية</v>
      </c>
      <c r="AO44" s="36" t="str">
        <f t="shared" ref="AO44" ca="1" si="382">IF(MIN(K42=""),$J$2,IF(MIN(K43=""),$J$2,IF(MIN(K44&lt;$K$5),$J$2,IF(MIN(L44&lt;$L$5),$J$2,""))))</f>
        <v>الرياضيات</v>
      </c>
      <c r="AP44" s="36" t="str">
        <f t="shared" ref="AP44" ca="1" si="383">IF(MIN(N42=""),$M$2,IF(MIN(N43=""),$M$2,IF(MIN(N44&lt;$N$5),$M$2,IF(MIN(O44&lt;$O$5),$M$2,""))))</f>
        <v xml:space="preserve">العلوم </v>
      </c>
      <c r="AQ44" s="36" t="str">
        <f t="shared" ref="AQ44" ca="1" si="384">IF(MIN(Q42=""),$P$2,IF(MIN(Q43=""),$P$2,IF(MIN(Q44&lt;$Q$5),$P$2,IF(MIN(R44&lt;$R$5),$P$2,""))))</f>
        <v>الجغرافيا</v>
      </c>
      <c r="AR44" s="36" t="str">
        <f t="shared" ref="AR44" ca="1" si="385">IF(MIN(T42=""),$S$2,IF(MIN(T43=""),$S$2,IF(MIN(T44&lt;$T$5),$S$2,IF(MIN(U44&lt;$U$5),$S$2,""))))</f>
        <v>التاريخ</v>
      </c>
      <c r="AS44" s="36" t="str">
        <f t="shared" ref="AS44" ca="1" si="386">IF(MIN(W42=""),$V$2,IF(MIN(W43=""),$V$2,IF(MIN(W44&lt;$W$5),$V$2,IF(MIN(X44&lt;$X$5),$V$2,""))))</f>
        <v>اللغة النجليزية</v>
      </c>
      <c r="AT44" s="36" t="str">
        <f t="shared" ref="AT44" ca="1" si="387">IF(MIN(Z42=""),$Y$2,IF(MIN(Z43=""),$Y$2,IF(MIN(Z44&lt;$Z$5),$Y$2,IF(MIN(AA44&lt;$AA$5),$Y$2,""))))</f>
        <v>الحاسوب</v>
      </c>
      <c r="AU44" s="36" t="str">
        <f t="shared" ref="AU44" ca="1" si="388">IF(MIN(AC42=""),$AB$2,IF(MIN(AC43=""),$AB$2,IF(MIN(AC44&lt;$AC$5),$AB$2,IF(MIN(AD44&lt;$AD$5),$AB$2,""))))</f>
        <v>التربية الوطنية</v>
      </c>
      <c r="AV44" s="36" t="str">
        <f t="shared" ref="AV44" ca="1" si="389">IF(MIN(AF42=""),$AE$2,IF(MIN(AF43=""),$AE$2,IF(MIN(AF44&lt;$AF$5),$AE$2,IF(MIN(AG44&lt;$AG$5),$AE$2,""))))</f>
        <v>التربية االفنية</v>
      </c>
    </row>
    <row r="45" spans="1:48" ht="33" customHeight="1" thickTop="1" thickBot="1" x14ac:dyDescent="0.35">
      <c r="A45" s="130">
        <v>14</v>
      </c>
      <c r="B45" s="125" t="str">
        <f ca="1">'الفصل الاول'!B43</f>
        <v>الطالب 14</v>
      </c>
      <c r="C45" s="59" t="s">
        <v>11</v>
      </c>
      <c r="D45" s="19">
        <f ca="1">IF(MIN('الفصل الاول'!F43&lt;&gt;""),'الفصل الاول'!F43,"")</f>
        <v>3</v>
      </c>
      <c r="E45" s="19">
        <f ca="1">IF(MIN('الفصل الاول'!F44&lt;&gt;""),'الفصل الاول'!F44,"")</f>
        <v>6</v>
      </c>
      <c r="F45" s="1">
        <f t="shared" ref="F45:F46" ca="1" si="390">SUM(D45:E45)</f>
        <v>9</v>
      </c>
      <c r="G45" s="19">
        <f ca="1">IF(MIN('الفصل الاول'!G43&lt;&gt;""),'الفصل الاول'!G43,"")</f>
        <v>9</v>
      </c>
      <c r="H45" s="19">
        <f ca="1">IF(MIN('الفصل الاول'!G44&lt;&gt;""),'الفصل الاول'!G44,"")</f>
        <v>7</v>
      </c>
      <c r="I45" s="1">
        <f t="shared" ref="I45:I46" ca="1" si="391">SUM(G45:H45)</f>
        <v>16</v>
      </c>
      <c r="J45" s="19">
        <f ca="1">IF(MIN('الفصل الاول'!H43&lt;&gt;""),'الفصل الاول'!H43,"")</f>
        <v>5</v>
      </c>
      <c r="K45" s="19">
        <f ca="1">IF(MIN('الفصل الاول'!H44&lt;&gt;""),'الفصل الاول'!H44,"")</f>
        <v>6</v>
      </c>
      <c r="L45" s="1">
        <f t="shared" ref="L45:L46" ca="1" si="392">SUM(J45:K45)</f>
        <v>11</v>
      </c>
      <c r="M45" s="19">
        <f ca="1">IF(MIN('الفصل الاول'!I43&lt;&gt;""),'الفصل الاول'!I43,"")</f>
        <v>7</v>
      </c>
      <c r="N45" s="19">
        <f ca="1">IF(MIN('الفصل الاول'!I44&lt;&gt;""),'الفصل الاول'!I44,"")</f>
        <v>8</v>
      </c>
      <c r="O45" s="1">
        <f t="shared" ref="O45" ca="1" si="393">SUM(M45:N45)</f>
        <v>15</v>
      </c>
      <c r="P45" s="19">
        <f ca="1">IF(MIN('الفصل الاول'!J43&lt;&gt;""),'الفصل الاول'!J43,"")</f>
        <v>9</v>
      </c>
      <c r="Q45" s="19">
        <f ca="1">IF(MIN('الفصل الاول'!J44&lt;&gt;""),'الفصل الاول'!J44,"")</f>
        <v>10</v>
      </c>
      <c r="R45" s="1">
        <f t="shared" ref="R45:R46" ca="1" si="394">SUM(P45:Q45)</f>
        <v>19</v>
      </c>
      <c r="S45" s="19">
        <f ca="1">IF(MIN('الفصل الاول'!K43&lt;&gt;""),'الفصل الاول'!K43,"")</f>
        <v>3</v>
      </c>
      <c r="T45" s="19">
        <f ca="1">IF(MIN('الفصل الاول'!K44&lt;&gt;""),'الفصل الاول'!K44,"")</f>
        <v>8</v>
      </c>
      <c r="U45" s="1">
        <f t="shared" ref="U45" ca="1" si="395">SUM(S45:T45)</f>
        <v>11</v>
      </c>
      <c r="V45" s="19">
        <f ca="1">IF(MIN('الفصل الاول'!L43&lt;&gt;""),'الفصل الاول'!L43,"")</f>
        <v>13</v>
      </c>
      <c r="W45" s="19">
        <f ca="1">IF(MIN('الفصل الاول'!L44&lt;&gt;""),'الفصل الاول'!L44,"")</f>
        <v>14</v>
      </c>
      <c r="X45" s="1">
        <f t="shared" ref="X45" ca="1" si="396">SUM(V45:W45)</f>
        <v>27</v>
      </c>
      <c r="Y45" s="19">
        <f ca="1">IF(MIN('الفصل الاول'!M43&lt;&gt;""),'الفصل الاول'!M43,"")</f>
        <v>15</v>
      </c>
      <c r="Z45" s="19">
        <f ca="1">IF(MIN('الفصل الاول'!M44&lt;&gt;""),'الفصل الاول'!M44,"")</f>
        <v>16</v>
      </c>
      <c r="AA45" s="1">
        <f t="shared" ref="AA45" ca="1" si="397">SUM(Y45:Z45)</f>
        <v>31</v>
      </c>
      <c r="AB45" s="19">
        <f ca="1">IF(MIN('الفصل الاول'!N43&lt;&gt;""),'الفصل الاول'!N43,"")</f>
        <v>2</v>
      </c>
      <c r="AC45" s="19">
        <f ca="1">IF(MIN('الفصل الاول'!N44&lt;&gt;""),'الفصل الاول'!N44,"")</f>
        <v>3</v>
      </c>
      <c r="AD45" s="1">
        <f t="shared" ref="AD45:AD46" ca="1" si="398">SUM(AB45:AC45)</f>
        <v>5</v>
      </c>
      <c r="AE45" s="19">
        <f ca="1">IF(MIN('الفصل الاول'!O43&lt;&gt;""),'الفصل الاول'!O43,"")</f>
        <v>6</v>
      </c>
      <c r="AF45" s="19">
        <f ca="1">IF(MIN('الفصل الاول'!O44&lt;&gt;""),'الفصل الاول'!O44,"")</f>
        <v>7</v>
      </c>
      <c r="AG45" s="1">
        <f t="shared" ref="AG45:AG46" ca="1" si="399">SUM(AE45:AF45)</f>
        <v>13</v>
      </c>
      <c r="AH45" s="60"/>
      <c r="AI45" s="61"/>
      <c r="AJ45" s="60"/>
      <c r="AK45" s="62"/>
      <c r="AL45" s="67"/>
      <c r="AM45" s="67"/>
      <c r="AN45" s="67"/>
      <c r="AO45" s="67"/>
      <c r="AP45" s="67"/>
      <c r="AQ45" s="67"/>
      <c r="AR45" s="67"/>
      <c r="AS45" s="67"/>
      <c r="AT45" s="67"/>
      <c r="AU45" s="67"/>
      <c r="AV45" s="68"/>
    </row>
    <row r="46" spans="1:48" ht="33" customHeight="1" thickTop="1" thickBot="1" x14ac:dyDescent="0.35">
      <c r="A46" s="130"/>
      <c r="B46" s="125"/>
      <c r="C46" s="64" t="s">
        <v>12</v>
      </c>
      <c r="D46" s="19"/>
      <c r="E46" s="19"/>
      <c r="F46" s="1">
        <f t="shared" si="390"/>
        <v>0</v>
      </c>
      <c r="G46" s="19"/>
      <c r="H46" s="19"/>
      <c r="I46" s="1">
        <f t="shared" si="391"/>
        <v>0</v>
      </c>
      <c r="J46" s="19"/>
      <c r="K46" s="19"/>
      <c r="L46" s="1">
        <f t="shared" si="392"/>
        <v>0</v>
      </c>
      <c r="M46" s="19"/>
      <c r="N46" s="19"/>
      <c r="O46" s="1">
        <f t="shared" ref="O46" si="400">SUM(M46:N46)</f>
        <v>0</v>
      </c>
      <c r="P46" s="19"/>
      <c r="Q46" s="19"/>
      <c r="R46" s="1">
        <f t="shared" si="394"/>
        <v>0</v>
      </c>
      <c r="S46" s="19"/>
      <c r="T46" s="19"/>
      <c r="U46" s="1">
        <f t="shared" ref="U46" si="401">SUM(S46:T46)</f>
        <v>0</v>
      </c>
      <c r="V46" s="19"/>
      <c r="W46" s="19"/>
      <c r="X46" s="1">
        <f t="shared" ref="X46" si="402">SUM(V46:W46)</f>
        <v>0</v>
      </c>
      <c r="Y46" s="19"/>
      <c r="Z46" s="19"/>
      <c r="AA46" s="1">
        <f t="shared" ref="AA46" si="403">SUM(Y46:Z46)</f>
        <v>0</v>
      </c>
      <c r="AB46" s="19"/>
      <c r="AC46" s="19"/>
      <c r="AD46" s="1">
        <f t="shared" si="398"/>
        <v>0</v>
      </c>
      <c r="AE46" s="19"/>
      <c r="AF46" s="19"/>
      <c r="AG46" s="1">
        <f t="shared" si="399"/>
        <v>0</v>
      </c>
      <c r="AH46" s="60"/>
      <c r="AI46" s="61"/>
      <c r="AJ46" s="60"/>
      <c r="AK46" s="62"/>
      <c r="AL46" s="67"/>
      <c r="AM46" s="67"/>
      <c r="AN46" s="67"/>
      <c r="AO46" s="67"/>
      <c r="AP46" s="67"/>
      <c r="AQ46" s="67"/>
      <c r="AR46" s="67"/>
      <c r="AS46" s="67"/>
      <c r="AT46" s="67"/>
      <c r="AU46" s="67"/>
      <c r="AV46" s="68"/>
    </row>
    <row r="47" spans="1:48" ht="33" customHeight="1" thickTop="1" thickBot="1" x14ac:dyDescent="0.35">
      <c r="A47" s="130"/>
      <c r="B47" s="125"/>
      <c r="C47" s="1" t="s">
        <v>13</v>
      </c>
      <c r="D47" s="2">
        <f t="shared" ref="D47:AG62" ca="1" si="404">SUM(D45:D46)</f>
        <v>3</v>
      </c>
      <c r="E47" s="3">
        <f t="shared" ca="1" si="404"/>
        <v>6</v>
      </c>
      <c r="F47" s="4">
        <f t="shared" ca="1" si="404"/>
        <v>9</v>
      </c>
      <c r="G47" s="1">
        <f t="shared" ca="1" si="404"/>
        <v>9</v>
      </c>
      <c r="H47" s="5">
        <f t="shared" ca="1" si="404"/>
        <v>7</v>
      </c>
      <c r="I47" s="4">
        <f t="shared" ca="1" si="404"/>
        <v>16</v>
      </c>
      <c r="J47" s="1">
        <f t="shared" ca="1" si="404"/>
        <v>5</v>
      </c>
      <c r="K47" s="6">
        <f t="shared" ca="1" si="404"/>
        <v>6</v>
      </c>
      <c r="L47" s="4">
        <f t="shared" ca="1" si="404"/>
        <v>11</v>
      </c>
      <c r="M47" s="1">
        <f t="shared" ca="1" si="404"/>
        <v>7</v>
      </c>
      <c r="N47" s="7">
        <f t="shared" ca="1" si="404"/>
        <v>8</v>
      </c>
      <c r="O47" s="4">
        <f t="shared" ca="1" si="404"/>
        <v>15</v>
      </c>
      <c r="P47" s="2">
        <f t="shared" ca="1" si="404"/>
        <v>9</v>
      </c>
      <c r="Q47" s="7">
        <f t="shared" ca="1" si="404"/>
        <v>10</v>
      </c>
      <c r="R47" s="4">
        <f t="shared" ca="1" si="404"/>
        <v>19</v>
      </c>
      <c r="S47" s="2">
        <f t="shared" ca="1" si="404"/>
        <v>3</v>
      </c>
      <c r="T47" s="3">
        <f t="shared" ca="1" si="404"/>
        <v>8</v>
      </c>
      <c r="U47" s="4">
        <f t="shared" ca="1" si="404"/>
        <v>11</v>
      </c>
      <c r="V47" s="2">
        <f t="shared" ca="1" si="404"/>
        <v>13</v>
      </c>
      <c r="W47" s="3">
        <f t="shared" ca="1" si="404"/>
        <v>14</v>
      </c>
      <c r="X47" s="4">
        <f t="shared" ca="1" si="404"/>
        <v>27</v>
      </c>
      <c r="Y47" s="1">
        <f t="shared" ca="1" si="404"/>
        <v>15</v>
      </c>
      <c r="Z47" s="7">
        <f t="shared" ca="1" si="404"/>
        <v>16</v>
      </c>
      <c r="AA47" s="4">
        <f t="shared" ca="1" si="404"/>
        <v>31</v>
      </c>
      <c r="AB47" s="1">
        <f t="shared" ca="1" si="404"/>
        <v>2</v>
      </c>
      <c r="AC47" s="3">
        <f t="shared" ca="1" si="404"/>
        <v>3</v>
      </c>
      <c r="AD47" s="4">
        <f t="shared" ca="1" si="404"/>
        <v>5</v>
      </c>
      <c r="AE47" s="1">
        <f t="shared" ca="1" si="404"/>
        <v>6</v>
      </c>
      <c r="AF47" s="3">
        <f t="shared" ca="1" si="404"/>
        <v>7</v>
      </c>
      <c r="AG47" s="4">
        <f t="shared" ca="1" si="404"/>
        <v>13</v>
      </c>
      <c r="AH47" s="8">
        <f t="shared" ref="AH47" ca="1" si="405">SUM(AA47,X47,U47,R47,O47,L47,I47,F47)</f>
        <v>139</v>
      </c>
      <c r="AI47" s="11">
        <f t="shared" ref="AI47" ca="1" si="406">(AH47/1120)*100</f>
        <v>12.410714285714286</v>
      </c>
      <c r="AJ47" s="1" t="str">
        <f t="shared" ref="AJ47" ca="1" si="407">IF(MIN(E45=""),"له دور ثان",IF(MIN(E46=""),"له دورثان",IF(MIN(E47&lt;$E$5),"له دور ثان",IF(MIN(F47&lt;$F$5),"له دور ثان",IF(MIN(H45=""),"له دور ثان",IF(MIN(H46=""),"له دور ثان",IF(MIN(H47&lt;$H$5),"له دور ثان",IF(MIN(I47&lt;$I$5),"له دور ثان",IF(MIN(K45=""),"له دور ثان",IF(MIN(K46=""),"له دور ثان",IF(MIN(K47&lt;$K$5),"له دور ثان",IF(MIN(L47&lt;$L$5),"له دور ثان",IF(MIN(N45=""),"له دور ثان",IF(MIN(N46=""),"له دور ثان",IF(MIN(N47&lt;$N$5),"له دور ثان",IF(MIN(O47&lt;$O$5),"له دور ثان",IF(MIN(Q45=""),"له دور ثان",IF(MIN(Q46=""),"له دور ثان",IF(MIN(Q47&lt;$Q$5),"له دور ثان",IF(MIN(R47&lt;$R$5),"له دور ثان",IF(MIN(T45=""),"له دور ثان",IF(MIN(T46=""),"له دور ثان",IF(MIN(T47&lt;$T$5),"له دور ثان",IF(MIN(U47&lt;$U$5),"له دور ثان",IF(MIN(W45=""),"له دور ثان",IF(MIN(W46=""),"له دور ثان",IF(MIN(W47&lt;$W$5),"له دور ثان",IF(MIN(X47&lt;$X$5),"له دو ثان",IF(MIN(Z45=""),"له دور ثان",IF(MIN(Z46=""),"له دور ثان",IF(MIN(Z47&lt;$Z$5),"له دور ثان",IF(MIN(AA47&lt;$AA$5),"له دور ثان",IF(MIN(AC45=""),"له دور ثان",IF(MIN(AC46=""),"له دور ثان",IF(MIN(AC47&lt;$AC$5),"له دور ثان",IF(MIN(AD47&lt;$AD$5),"له دور ثان",IF(MIN(AF45=""),"له دور ثان",IF(MIN(AF46=""),"له دور ثان",IF(MIN(AF47&lt;$AF$5),"له دور ثان",IF(MIN(AG47&lt;$AG$5),"له دور ثان",IF(AI47&gt;=85,"ممتاز",IF(AI47&gt;=75,"جيد جدا",IF(AI47&gt;=65,"جيد","مقبول")))))))))))))))))))))))))))))))))))))))))))</f>
        <v>له دورثان</v>
      </c>
      <c r="AK47" s="66"/>
      <c r="AL47" s="36" t="str">
        <f t="shared" ref="AL47" ca="1" si="408">IF(MIN(AM47&lt;&gt;""),B45,IF(MIN(AN47&lt;&gt;""),B45,IF(MIN(AO47&lt;&gt;""),B45,IF(MIN(AP47&lt;&gt;""),B45,IF(MIN(AQ47&lt;&gt;""),B45,IF(MIN(AR47&lt;&gt;""),B45,IF(MIN(AS47&lt;&gt;""),B45,IF(MIN(AT47&lt;&gt;""),B45,IF(MIN(AU47&lt;&gt;""),B45,IF(MIN(AV47&lt;&gt;""),B45,""))))))))))</f>
        <v>الطالب 14</v>
      </c>
      <c r="AM47" s="36" t="str">
        <f t="shared" ref="AM47" ca="1" si="409">IF(MIN(E45=""),$D$2,IF(MIN(E46=""),$D$2,IF(MIN(E47&lt;$E$5),$D$2,IF(MIN(F47&lt;$F$5),$D$2,""))))</f>
        <v>التربية الاسلامية</v>
      </c>
      <c r="AN47" s="36" t="str">
        <f t="shared" ref="AN47" ca="1" si="410">IF(MIN(H45=""),$G$2,IF(MIN(H46=""),$G$2,IF(MIN(H47&lt;$H$5),$G$2,IF(MIN(I47&lt;$I$5),$G$2,""))))</f>
        <v>اللغة العربية</v>
      </c>
      <c r="AO47" s="36" t="str">
        <f t="shared" ref="AO47" ca="1" si="411">IF(MIN(K45=""),$J$2,IF(MIN(K46=""),$J$2,IF(MIN(K47&lt;$K$5),$J$2,IF(MIN(L47&lt;$L$5),$J$2,""))))</f>
        <v>الرياضيات</v>
      </c>
      <c r="AP47" s="36" t="str">
        <f t="shared" ref="AP47" ca="1" si="412">IF(MIN(N45=""),$M$2,IF(MIN(N46=""),$M$2,IF(MIN(N47&lt;$N$5),$M$2,IF(MIN(O47&lt;$O$5),$M$2,""))))</f>
        <v xml:space="preserve">العلوم </v>
      </c>
      <c r="AQ47" s="36" t="str">
        <f t="shared" ref="AQ47" ca="1" si="413">IF(MIN(Q45=""),$P$2,IF(MIN(Q46=""),$P$2,IF(MIN(Q47&lt;$Q$5),$P$2,IF(MIN(R47&lt;$R$5),$P$2,""))))</f>
        <v>الجغرافيا</v>
      </c>
      <c r="AR47" s="36" t="str">
        <f t="shared" ref="AR47" ca="1" si="414">IF(MIN(T45=""),$S$2,IF(MIN(T46=""),$S$2,IF(MIN(T47&lt;$T$5),$S$2,IF(MIN(U47&lt;$U$5),$S$2,""))))</f>
        <v>التاريخ</v>
      </c>
      <c r="AS47" s="36" t="str">
        <f t="shared" ref="AS47" ca="1" si="415">IF(MIN(W45=""),$V$2,IF(MIN(W46=""),$V$2,IF(MIN(W47&lt;$W$5),$V$2,IF(MIN(X47&lt;$X$5),$V$2,""))))</f>
        <v>اللغة النجليزية</v>
      </c>
      <c r="AT47" s="36" t="str">
        <f t="shared" ref="AT47" ca="1" si="416">IF(MIN(Z45=""),$Y$2,IF(MIN(Z46=""),$Y$2,IF(MIN(Z47&lt;$Z$5),$Y$2,IF(MIN(AA47&lt;$AA$5),$Y$2,""))))</f>
        <v>الحاسوب</v>
      </c>
      <c r="AU47" s="36" t="str">
        <f t="shared" ref="AU47" ca="1" si="417">IF(MIN(AC45=""),$AB$2,IF(MIN(AC46=""),$AB$2,IF(MIN(AC47&lt;$AC$5),$AB$2,IF(MIN(AD47&lt;$AD$5),$AB$2,""))))</f>
        <v>التربية الوطنية</v>
      </c>
      <c r="AV47" s="36" t="str">
        <f t="shared" ref="AV47" ca="1" si="418">IF(MIN(AF45=""),$AE$2,IF(MIN(AF46=""),$AE$2,IF(MIN(AF47&lt;$AF$5),$AE$2,IF(MIN(AG47&lt;$AG$5),$AE$2,""))))</f>
        <v>التربية االفنية</v>
      </c>
    </row>
    <row r="48" spans="1:48" ht="33" customHeight="1" thickTop="1" thickBot="1" x14ac:dyDescent="0.35">
      <c r="A48" s="130">
        <v>15</v>
      </c>
      <c r="B48" s="125" t="str">
        <f ca="1">'الفصل الاول'!B46</f>
        <v>الطالب 15</v>
      </c>
      <c r="C48" s="59" t="s">
        <v>11</v>
      </c>
      <c r="D48" s="19">
        <f ca="1">IF(MIN('الفصل الاول'!F46&lt;&gt;""),'الفصل الاول'!F46,"")</f>
        <v>3</v>
      </c>
      <c r="E48" s="19">
        <f ca="1">IF(MIN('الفصل الاول'!F47&lt;&gt;""),'الفصل الاول'!F47,"")</f>
        <v>6</v>
      </c>
      <c r="F48" s="1">
        <f t="shared" ref="F48:F49" ca="1" si="419">SUM(D48:E48)</f>
        <v>9</v>
      </c>
      <c r="G48" s="19">
        <f ca="1">IF(MIN('الفصل الاول'!G46&lt;&gt;""),'الفصل الاول'!G46,"")</f>
        <v>9</v>
      </c>
      <c r="H48" s="19">
        <f ca="1">IF(MIN('الفصل الاول'!G47&lt;&gt;""),'الفصل الاول'!G47,"")</f>
        <v>7</v>
      </c>
      <c r="I48" s="1">
        <f t="shared" ref="I48:I49" ca="1" si="420">SUM(G48:H48)</f>
        <v>16</v>
      </c>
      <c r="J48" s="19">
        <f ca="1">IF(MIN('الفصل الاول'!H46&lt;&gt;""),'الفصل الاول'!H46,"")</f>
        <v>5</v>
      </c>
      <c r="K48" s="19">
        <f ca="1">IF(MIN('الفصل الاول'!H47&lt;&gt;""),'الفصل الاول'!H47,"")</f>
        <v>6</v>
      </c>
      <c r="L48" s="1">
        <f t="shared" ref="L48:L49" ca="1" si="421">SUM(J48:K48)</f>
        <v>11</v>
      </c>
      <c r="M48" s="19">
        <f ca="1">IF(MIN('الفصل الاول'!I46&lt;&gt;""),'الفصل الاول'!I46,"")</f>
        <v>7</v>
      </c>
      <c r="N48" s="19">
        <f ca="1">IF(MIN('الفصل الاول'!I47&lt;&gt;""),'الفصل الاول'!I47,"")</f>
        <v>8</v>
      </c>
      <c r="O48" s="1">
        <f t="shared" ref="O48" ca="1" si="422">SUM(M48:N48)</f>
        <v>15</v>
      </c>
      <c r="P48" s="19">
        <f ca="1">IF(MIN('الفصل الاول'!J46&lt;&gt;""),'الفصل الاول'!J46,"")</f>
        <v>9</v>
      </c>
      <c r="Q48" s="19">
        <f ca="1">IF(MIN('الفصل الاول'!J47&lt;&gt;""),'الفصل الاول'!J47,"")</f>
        <v>10</v>
      </c>
      <c r="R48" s="1">
        <f t="shared" ref="R48:R49" ca="1" si="423">SUM(P48:Q48)</f>
        <v>19</v>
      </c>
      <c r="S48" s="19">
        <f ca="1">IF(MIN('الفصل الاول'!K46&lt;&gt;""),'الفصل الاول'!K46,"")</f>
        <v>3</v>
      </c>
      <c r="T48" s="19">
        <f ca="1">IF(MIN('الفصل الاول'!K47&lt;&gt;""),'الفصل الاول'!K47,"")</f>
        <v>8</v>
      </c>
      <c r="U48" s="1">
        <f t="shared" ref="U48" ca="1" si="424">SUM(S48:T48)</f>
        <v>11</v>
      </c>
      <c r="V48" s="19">
        <f ca="1">IF(MIN('الفصل الاول'!L46&lt;&gt;""),'الفصل الاول'!L46,"")</f>
        <v>13</v>
      </c>
      <c r="W48" s="19">
        <f ca="1">IF(MIN('الفصل الاول'!L47&lt;&gt;""),'الفصل الاول'!L47,"")</f>
        <v>14</v>
      </c>
      <c r="X48" s="1">
        <f t="shared" ref="X48" ca="1" si="425">SUM(V48:W48)</f>
        <v>27</v>
      </c>
      <c r="Y48" s="19">
        <f ca="1">IF(MIN('الفصل الاول'!M46&lt;&gt;""),'الفصل الاول'!M46,"")</f>
        <v>15</v>
      </c>
      <c r="Z48" s="19">
        <f ca="1">IF(MIN('الفصل الاول'!M47&lt;&gt;""),'الفصل الاول'!M47,"")</f>
        <v>16</v>
      </c>
      <c r="AA48" s="1">
        <f t="shared" ref="AA48" ca="1" si="426">SUM(Y48:Z48)</f>
        <v>31</v>
      </c>
      <c r="AB48" s="19">
        <f ca="1">IF(MIN('الفصل الاول'!N46&lt;&gt;""),'الفصل الاول'!N46,"")</f>
        <v>2</v>
      </c>
      <c r="AC48" s="19">
        <f ca="1">IF(MIN('الفصل الاول'!N47&lt;&gt;""),'الفصل الاول'!N47,"")</f>
        <v>3</v>
      </c>
      <c r="AD48" s="1">
        <f t="shared" ref="AD48:AD49" ca="1" si="427">SUM(AB48:AC48)</f>
        <v>5</v>
      </c>
      <c r="AE48" s="19">
        <f ca="1">IF(MIN('الفصل الاول'!O46&lt;&gt;""),'الفصل الاول'!O46,"")</f>
        <v>6</v>
      </c>
      <c r="AF48" s="19">
        <f ca="1">IF(MIN('الفصل الاول'!O47&lt;&gt;""),'الفصل الاول'!O47,"")</f>
        <v>7</v>
      </c>
      <c r="AG48" s="1">
        <f t="shared" ref="AG48:AG49" ca="1" si="428">SUM(AE48:AF48)</f>
        <v>13</v>
      </c>
      <c r="AH48" s="60"/>
      <c r="AI48" s="61"/>
      <c r="AJ48" s="60"/>
      <c r="AK48" s="62"/>
      <c r="AL48" s="67"/>
      <c r="AM48" s="67"/>
      <c r="AN48" s="67"/>
      <c r="AO48" s="67"/>
      <c r="AP48" s="67"/>
      <c r="AQ48" s="67"/>
      <c r="AR48" s="67"/>
      <c r="AS48" s="67"/>
      <c r="AT48" s="67"/>
      <c r="AU48" s="67"/>
      <c r="AV48" s="68"/>
    </row>
    <row r="49" spans="1:48" ht="33" customHeight="1" thickTop="1" thickBot="1" x14ac:dyDescent="0.35">
      <c r="A49" s="130"/>
      <c r="B49" s="125"/>
      <c r="C49" s="64" t="s">
        <v>12</v>
      </c>
      <c r="D49" s="19"/>
      <c r="E49" s="19"/>
      <c r="F49" s="1">
        <f t="shared" si="419"/>
        <v>0</v>
      </c>
      <c r="G49" s="19"/>
      <c r="H49" s="19"/>
      <c r="I49" s="1">
        <f t="shared" si="420"/>
        <v>0</v>
      </c>
      <c r="J49" s="19"/>
      <c r="K49" s="19"/>
      <c r="L49" s="1">
        <f t="shared" si="421"/>
        <v>0</v>
      </c>
      <c r="M49" s="19"/>
      <c r="N49" s="19"/>
      <c r="O49" s="1">
        <f t="shared" ref="O49" si="429">SUM(M49:N49)</f>
        <v>0</v>
      </c>
      <c r="P49" s="19"/>
      <c r="Q49" s="19"/>
      <c r="R49" s="1">
        <f t="shared" si="423"/>
        <v>0</v>
      </c>
      <c r="S49" s="19"/>
      <c r="T49" s="19"/>
      <c r="U49" s="1">
        <f t="shared" ref="U49" si="430">SUM(S49:T49)</f>
        <v>0</v>
      </c>
      <c r="V49" s="19"/>
      <c r="W49" s="19"/>
      <c r="X49" s="1">
        <f t="shared" ref="X49" si="431">SUM(V49:W49)</f>
        <v>0</v>
      </c>
      <c r="Y49" s="19"/>
      <c r="Z49" s="19"/>
      <c r="AA49" s="1">
        <f t="shared" ref="AA49" si="432">SUM(Y49:Z49)</f>
        <v>0</v>
      </c>
      <c r="AB49" s="19"/>
      <c r="AC49" s="19"/>
      <c r="AD49" s="1">
        <f t="shared" si="427"/>
        <v>0</v>
      </c>
      <c r="AE49" s="19"/>
      <c r="AF49" s="19"/>
      <c r="AG49" s="1">
        <f t="shared" si="428"/>
        <v>0</v>
      </c>
      <c r="AH49" s="60"/>
      <c r="AI49" s="61"/>
      <c r="AJ49" s="60"/>
      <c r="AK49" s="62"/>
      <c r="AL49" s="67"/>
      <c r="AM49" s="67"/>
      <c r="AN49" s="67"/>
      <c r="AO49" s="67"/>
      <c r="AP49" s="67"/>
      <c r="AQ49" s="67"/>
      <c r="AR49" s="67"/>
      <c r="AS49" s="67"/>
      <c r="AT49" s="67"/>
      <c r="AU49" s="67"/>
      <c r="AV49" s="68"/>
    </row>
    <row r="50" spans="1:48" ht="33" customHeight="1" thickTop="1" thickBot="1" x14ac:dyDescent="0.35">
      <c r="A50" s="130"/>
      <c r="B50" s="125"/>
      <c r="C50" s="1" t="s">
        <v>13</v>
      </c>
      <c r="D50" s="2">
        <f t="shared" ref="D50:AD50" ca="1" si="433">SUM(D48:D49)</f>
        <v>3</v>
      </c>
      <c r="E50" s="3">
        <f t="shared" ca="1" si="433"/>
        <v>6</v>
      </c>
      <c r="F50" s="4">
        <f t="shared" ca="1" si="433"/>
        <v>9</v>
      </c>
      <c r="G50" s="1">
        <f t="shared" ca="1" si="433"/>
        <v>9</v>
      </c>
      <c r="H50" s="5">
        <f t="shared" ca="1" si="433"/>
        <v>7</v>
      </c>
      <c r="I50" s="4">
        <f t="shared" ca="1" si="433"/>
        <v>16</v>
      </c>
      <c r="J50" s="1">
        <f t="shared" ca="1" si="433"/>
        <v>5</v>
      </c>
      <c r="K50" s="6">
        <f t="shared" ca="1" si="433"/>
        <v>6</v>
      </c>
      <c r="L50" s="4">
        <f t="shared" ca="1" si="433"/>
        <v>11</v>
      </c>
      <c r="M50" s="1">
        <f t="shared" ca="1" si="433"/>
        <v>7</v>
      </c>
      <c r="N50" s="7">
        <f t="shared" ca="1" si="433"/>
        <v>8</v>
      </c>
      <c r="O50" s="4">
        <f t="shared" ca="1" si="433"/>
        <v>15</v>
      </c>
      <c r="P50" s="2">
        <f t="shared" ca="1" si="433"/>
        <v>9</v>
      </c>
      <c r="Q50" s="7">
        <f t="shared" ca="1" si="433"/>
        <v>10</v>
      </c>
      <c r="R50" s="4">
        <f t="shared" ca="1" si="433"/>
        <v>19</v>
      </c>
      <c r="S50" s="2">
        <f t="shared" ca="1" si="433"/>
        <v>3</v>
      </c>
      <c r="T50" s="3">
        <f t="shared" ca="1" si="433"/>
        <v>8</v>
      </c>
      <c r="U50" s="4">
        <f t="shared" ca="1" si="433"/>
        <v>11</v>
      </c>
      <c r="V50" s="2">
        <f t="shared" ca="1" si="433"/>
        <v>13</v>
      </c>
      <c r="W50" s="3">
        <f t="shared" ca="1" si="433"/>
        <v>14</v>
      </c>
      <c r="X50" s="4">
        <f t="shared" ca="1" si="433"/>
        <v>27</v>
      </c>
      <c r="Y50" s="1">
        <f t="shared" ca="1" si="433"/>
        <v>15</v>
      </c>
      <c r="Z50" s="7">
        <f t="shared" ca="1" si="433"/>
        <v>16</v>
      </c>
      <c r="AA50" s="4">
        <f t="shared" ca="1" si="433"/>
        <v>31</v>
      </c>
      <c r="AB50" s="1">
        <f t="shared" ca="1" si="433"/>
        <v>2</v>
      </c>
      <c r="AC50" s="3">
        <f t="shared" ca="1" si="433"/>
        <v>3</v>
      </c>
      <c r="AD50" s="4">
        <f t="shared" ca="1" si="433"/>
        <v>5</v>
      </c>
      <c r="AE50" s="1">
        <f t="shared" ca="1" si="404"/>
        <v>6</v>
      </c>
      <c r="AF50" s="3">
        <f t="shared" ref="AF50:AG50" ca="1" si="434">SUM(AF48:AF49)</f>
        <v>7</v>
      </c>
      <c r="AG50" s="4">
        <f t="shared" ca="1" si="434"/>
        <v>13</v>
      </c>
      <c r="AH50" s="8">
        <f t="shared" ref="AH50" ca="1" si="435">SUM(AA50,X50,U50,R50,O50,L50,I50,F50)</f>
        <v>139</v>
      </c>
      <c r="AI50" s="11">
        <f t="shared" ref="AI50" ca="1" si="436">(AH50/1120)*100</f>
        <v>12.410714285714286</v>
      </c>
      <c r="AJ50" s="1" t="str">
        <f t="shared" ref="AJ50" ca="1" si="437">IF(MIN(E48=""),"له دور ثان",IF(MIN(E49=""),"له دورثان",IF(MIN(E50&lt;$E$5),"له دور ثان",IF(MIN(F50&lt;$F$5),"له دور ثان",IF(MIN(H48=""),"له دور ثان",IF(MIN(H49=""),"له دور ثان",IF(MIN(H50&lt;$H$5),"له دور ثان",IF(MIN(I50&lt;$I$5),"له دور ثان",IF(MIN(K48=""),"له دور ثان",IF(MIN(K49=""),"له دور ثان",IF(MIN(K50&lt;$K$5),"له دور ثان",IF(MIN(L50&lt;$L$5),"له دور ثان",IF(MIN(N48=""),"له دور ثان",IF(MIN(N49=""),"له دور ثان",IF(MIN(N50&lt;$N$5),"له دور ثان",IF(MIN(O50&lt;$O$5),"له دور ثان",IF(MIN(Q48=""),"له دور ثان",IF(MIN(Q49=""),"له دور ثان",IF(MIN(Q50&lt;$Q$5),"له دور ثان",IF(MIN(R50&lt;$R$5),"له دور ثان",IF(MIN(T48=""),"له دور ثان",IF(MIN(T49=""),"له دور ثان",IF(MIN(T50&lt;$T$5),"له دور ثان",IF(MIN(U50&lt;$U$5),"له دور ثان",IF(MIN(W48=""),"له دور ثان",IF(MIN(W49=""),"له دور ثان",IF(MIN(W50&lt;$W$5),"له دور ثان",IF(MIN(X50&lt;$X$5),"له دو ثان",IF(MIN(Z48=""),"له دور ثان",IF(MIN(Z49=""),"له دور ثان",IF(MIN(Z50&lt;$Z$5),"له دور ثان",IF(MIN(AA50&lt;$AA$5),"له دور ثان",IF(MIN(AC48=""),"له دور ثان",IF(MIN(AC49=""),"له دور ثان",IF(MIN(AC50&lt;$AC$5),"له دور ثان",IF(MIN(AD50&lt;$AD$5),"له دور ثان",IF(MIN(AF48=""),"له دور ثان",IF(MIN(AF49=""),"له دور ثان",IF(MIN(AF50&lt;$AF$5),"له دور ثان",IF(MIN(AG50&lt;$AG$5),"له دور ثان",IF(AI50&gt;=85,"ممتاز",IF(AI50&gt;=75,"جيد جدا",IF(AI50&gt;=65,"جيد","مقبول")))))))))))))))))))))))))))))))))))))))))))</f>
        <v>له دورثان</v>
      </c>
      <c r="AK50" s="66"/>
      <c r="AL50" s="36" t="str">
        <f t="shared" ref="AL50" ca="1" si="438">IF(MIN(AM50&lt;&gt;""),B48,IF(MIN(AN50&lt;&gt;""),B48,IF(MIN(AO50&lt;&gt;""),B48,IF(MIN(AP50&lt;&gt;""),B48,IF(MIN(AQ50&lt;&gt;""),B48,IF(MIN(AR50&lt;&gt;""),B48,IF(MIN(AS50&lt;&gt;""),B48,IF(MIN(AT50&lt;&gt;""),B48,IF(MIN(AU50&lt;&gt;""),B48,IF(MIN(AV50&lt;&gt;""),B48,""))))))))))</f>
        <v>الطالب 15</v>
      </c>
      <c r="AM50" s="36" t="str">
        <f t="shared" ref="AM50" ca="1" si="439">IF(MIN(E48=""),$D$2,IF(MIN(E49=""),$D$2,IF(MIN(E50&lt;$E$5),$D$2,IF(MIN(F50&lt;$F$5),$D$2,""))))</f>
        <v>التربية الاسلامية</v>
      </c>
      <c r="AN50" s="36" t="str">
        <f t="shared" ref="AN50" ca="1" si="440">IF(MIN(H48=""),$G$2,IF(MIN(H49=""),$G$2,IF(MIN(H50&lt;$H$5),$G$2,IF(MIN(I50&lt;$I$5),$G$2,""))))</f>
        <v>اللغة العربية</v>
      </c>
      <c r="AO50" s="36" t="str">
        <f t="shared" ref="AO50" ca="1" si="441">IF(MIN(K48=""),$J$2,IF(MIN(K49=""),$J$2,IF(MIN(K50&lt;$K$5),$J$2,IF(MIN(L50&lt;$L$5),$J$2,""))))</f>
        <v>الرياضيات</v>
      </c>
      <c r="AP50" s="36" t="str">
        <f t="shared" ref="AP50" ca="1" si="442">IF(MIN(N48=""),$M$2,IF(MIN(N49=""),$M$2,IF(MIN(N50&lt;$N$5),$M$2,IF(MIN(O50&lt;$O$5),$M$2,""))))</f>
        <v xml:space="preserve">العلوم </v>
      </c>
      <c r="AQ50" s="36" t="str">
        <f t="shared" ref="AQ50" ca="1" si="443">IF(MIN(Q48=""),$P$2,IF(MIN(Q49=""),$P$2,IF(MIN(Q50&lt;$Q$5),$P$2,IF(MIN(R50&lt;$R$5),$P$2,""))))</f>
        <v>الجغرافيا</v>
      </c>
      <c r="AR50" s="36" t="str">
        <f t="shared" ref="AR50" ca="1" si="444">IF(MIN(T48=""),$S$2,IF(MIN(T49=""),$S$2,IF(MIN(T50&lt;$T$5),$S$2,IF(MIN(U50&lt;$U$5),$S$2,""))))</f>
        <v>التاريخ</v>
      </c>
      <c r="AS50" s="36" t="str">
        <f t="shared" ref="AS50" ca="1" si="445">IF(MIN(W48=""),$V$2,IF(MIN(W49=""),$V$2,IF(MIN(W50&lt;$W$5),$V$2,IF(MIN(X50&lt;$X$5),$V$2,""))))</f>
        <v>اللغة النجليزية</v>
      </c>
      <c r="AT50" s="36" t="str">
        <f t="shared" ref="AT50" ca="1" si="446">IF(MIN(Z48=""),$Y$2,IF(MIN(Z49=""),$Y$2,IF(MIN(Z50&lt;$Z$5),$Y$2,IF(MIN(AA50&lt;$AA$5),$Y$2,""))))</f>
        <v>الحاسوب</v>
      </c>
      <c r="AU50" s="36" t="str">
        <f t="shared" ref="AU50" ca="1" si="447">IF(MIN(AC48=""),$AB$2,IF(MIN(AC49=""),$AB$2,IF(MIN(AC50&lt;$AC$5),$AB$2,IF(MIN(AD50&lt;$AD$5),$AB$2,""))))</f>
        <v>التربية الوطنية</v>
      </c>
      <c r="AV50" s="36" t="str">
        <f t="shared" ref="AV50" ca="1" si="448">IF(MIN(AF48=""),$AE$2,IF(MIN(AF49=""),$AE$2,IF(MIN(AF50&lt;$AF$5),$AE$2,IF(MIN(AG50&lt;$AG$5),$AE$2,""))))</f>
        <v>التربية االفنية</v>
      </c>
    </row>
    <row r="51" spans="1:48" ht="33" customHeight="1" thickTop="1" thickBot="1" x14ac:dyDescent="0.35">
      <c r="A51" s="130">
        <v>16</v>
      </c>
      <c r="B51" s="125" t="str">
        <f ca="1">'الفصل الاول'!B49</f>
        <v>الطالب 16</v>
      </c>
      <c r="C51" s="59" t="s">
        <v>11</v>
      </c>
      <c r="D51" s="19">
        <f ca="1">IF(MIN('الفصل الاول'!F49&lt;&gt;""),'الفصل الاول'!F49,"")</f>
        <v>3</v>
      </c>
      <c r="E51" s="19">
        <f ca="1">IF(MIN('الفصل الاول'!F50&lt;&gt;""),'الفصل الاول'!F50,"")</f>
        <v>6</v>
      </c>
      <c r="F51" s="1">
        <f t="shared" ref="F51:F52" ca="1" si="449">SUM(D51:E51)</f>
        <v>9</v>
      </c>
      <c r="G51" s="19">
        <f ca="1">IF(MIN('الفصل الاول'!G49&lt;&gt;""),'الفصل الاول'!G49,"")</f>
        <v>9</v>
      </c>
      <c r="H51" s="19">
        <f ca="1">IF(MIN('الفصل الاول'!G50&lt;&gt;""),'الفصل الاول'!G50,"")</f>
        <v>7</v>
      </c>
      <c r="I51" s="1">
        <f t="shared" ref="I51:I52" ca="1" si="450">SUM(G51:H51)</f>
        <v>16</v>
      </c>
      <c r="J51" s="19">
        <f ca="1">IF(MIN('الفصل الاول'!H49&lt;&gt;""),'الفصل الاول'!H49,"")</f>
        <v>5</v>
      </c>
      <c r="K51" s="19">
        <f ca="1">IF(MIN('الفصل الاول'!H50&lt;&gt;""),'الفصل الاول'!H50,"")</f>
        <v>6</v>
      </c>
      <c r="L51" s="1">
        <f t="shared" ref="L51:L52" ca="1" si="451">SUM(J51:K51)</f>
        <v>11</v>
      </c>
      <c r="M51" s="19">
        <f ca="1">IF(MIN('الفصل الاول'!I49&lt;&gt;""),'الفصل الاول'!I49,"")</f>
        <v>7</v>
      </c>
      <c r="N51" s="19">
        <f ca="1">IF(MIN('الفصل الاول'!I50&lt;&gt;""),'الفصل الاول'!I50,"")</f>
        <v>8</v>
      </c>
      <c r="O51" s="1">
        <f t="shared" ref="O51" ca="1" si="452">SUM(M51:N51)</f>
        <v>15</v>
      </c>
      <c r="P51" s="19">
        <f ca="1">IF(MIN('الفصل الاول'!J49&lt;&gt;""),'الفصل الاول'!J49,"")</f>
        <v>9</v>
      </c>
      <c r="Q51" s="19">
        <f ca="1">IF(MIN('الفصل الاول'!J50&lt;&gt;""),'الفصل الاول'!J50,"")</f>
        <v>10</v>
      </c>
      <c r="R51" s="1">
        <f t="shared" ref="R51:R52" ca="1" si="453">SUM(P51:Q51)</f>
        <v>19</v>
      </c>
      <c r="S51" s="19">
        <f ca="1">IF(MIN('الفصل الاول'!K49&lt;&gt;""),'الفصل الاول'!K49,"")</f>
        <v>3</v>
      </c>
      <c r="T51" s="19">
        <f ca="1">IF(MIN('الفصل الاول'!K50&lt;&gt;""),'الفصل الاول'!K50,"")</f>
        <v>8</v>
      </c>
      <c r="U51" s="1">
        <f t="shared" ref="U51" ca="1" si="454">SUM(S51:T51)</f>
        <v>11</v>
      </c>
      <c r="V51" s="19">
        <f ca="1">IF(MIN('الفصل الاول'!L49&lt;&gt;""),'الفصل الاول'!L49,"")</f>
        <v>13</v>
      </c>
      <c r="W51" s="19">
        <f ca="1">IF(MIN('الفصل الاول'!L50&lt;&gt;""),'الفصل الاول'!L50,"")</f>
        <v>14</v>
      </c>
      <c r="X51" s="1">
        <f t="shared" ref="X51" ca="1" si="455">SUM(V51:W51)</f>
        <v>27</v>
      </c>
      <c r="Y51" s="19">
        <f ca="1">IF(MIN('الفصل الاول'!M49&lt;&gt;""),'الفصل الاول'!M49,"")</f>
        <v>15</v>
      </c>
      <c r="Z51" s="19">
        <f ca="1">IF(MIN('الفصل الاول'!M50&lt;&gt;""),'الفصل الاول'!M50,"")</f>
        <v>16</v>
      </c>
      <c r="AA51" s="1">
        <f t="shared" ref="AA51" ca="1" si="456">SUM(Y51:Z51)</f>
        <v>31</v>
      </c>
      <c r="AB51" s="19">
        <f ca="1">IF(MIN('الفصل الاول'!N49&lt;&gt;""),'الفصل الاول'!N49,"")</f>
        <v>2</v>
      </c>
      <c r="AC51" s="19">
        <f ca="1">IF(MIN('الفصل الاول'!N50&lt;&gt;""),'الفصل الاول'!N50,"")</f>
        <v>3</v>
      </c>
      <c r="AD51" s="1">
        <f t="shared" ref="AD51:AD52" ca="1" si="457">SUM(AB51:AC51)</f>
        <v>5</v>
      </c>
      <c r="AE51" s="19">
        <f ca="1">IF(MIN('الفصل الاول'!O49&lt;&gt;""),'الفصل الاول'!O49,"")</f>
        <v>6</v>
      </c>
      <c r="AF51" s="19">
        <f ca="1">IF(MIN('الفصل الاول'!O50&lt;&gt;""),'الفصل الاول'!O50,"")</f>
        <v>7</v>
      </c>
      <c r="AG51" s="1">
        <f t="shared" ref="AG51:AG52" ca="1" si="458">SUM(AE51:AF51)</f>
        <v>13</v>
      </c>
      <c r="AH51" s="60"/>
      <c r="AI51" s="61"/>
      <c r="AJ51" s="60"/>
      <c r="AK51" s="62"/>
      <c r="AL51" s="67"/>
      <c r="AM51" s="67"/>
      <c r="AN51" s="67"/>
      <c r="AO51" s="67"/>
      <c r="AP51" s="67"/>
      <c r="AQ51" s="67"/>
      <c r="AR51" s="67"/>
      <c r="AS51" s="67"/>
      <c r="AT51" s="67"/>
      <c r="AU51" s="67"/>
      <c r="AV51" s="68"/>
    </row>
    <row r="52" spans="1:48" ht="33" customHeight="1" thickTop="1" thickBot="1" x14ac:dyDescent="0.35">
      <c r="A52" s="130"/>
      <c r="B52" s="125"/>
      <c r="C52" s="64" t="s">
        <v>12</v>
      </c>
      <c r="D52" s="19"/>
      <c r="E52" s="19"/>
      <c r="F52" s="1">
        <f t="shared" si="449"/>
        <v>0</v>
      </c>
      <c r="G52" s="19"/>
      <c r="H52" s="19"/>
      <c r="I52" s="1">
        <f t="shared" si="450"/>
        <v>0</v>
      </c>
      <c r="J52" s="19"/>
      <c r="K52" s="19"/>
      <c r="L52" s="1">
        <f t="shared" si="451"/>
        <v>0</v>
      </c>
      <c r="M52" s="19"/>
      <c r="N52" s="19"/>
      <c r="O52" s="1">
        <f t="shared" ref="O52" si="459">SUM(M52:N52)</f>
        <v>0</v>
      </c>
      <c r="P52" s="19"/>
      <c r="Q52" s="19"/>
      <c r="R52" s="1">
        <f t="shared" si="453"/>
        <v>0</v>
      </c>
      <c r="S52" s="19"/>
      <c r="T52" s="19"/>
      <c r="U52" s="1">
        <f t="shared" ref="U52" si="460">SUM(S52:T52)</f>
        <v>0</v>
      </c>
      <c r="V52" s="19"/>
      <c r="W52" s="19"/>
      <c r="X52" s="1">
        <f t="shared" ref="X52" si="461">SUM(V52:W52)</f>
        <v>0</v>
      </c>
      <c r="Y52" s="19"/>
      <c r="Z52" s="19"/>
      <c r="AA52" s="1">
        <f t="shared" ref="AA52" si="462">SUM(Y52:Z52)</f>
        <v>0</v>
      </c>
      <c r="AB52" s="19"/>
      <c r="AC52" s="19"/>
      <c r="AD52" s="1">
        <f t="shared" si="457"/>
        <v>0</v>
      </c>
      <c r="AE52" s="19"/>
      <c r="AF52" s="19"/>
      <c r="AG52" s="1">
        <f t="shared" si="458"/>
        <v>0</v>
      </c>
      <c r="AH52" s="60"/>
      <c r="AI52" s="61"/>
      <c r="AJ52" s="60"/>
      <c r="AK52" s="62"/>
      <c r="AL52" s="67"/>
      <c r="AM52" s="67"/>
      <c r="AN52" s="67"/>
      <c r="AO52" s="67"/>
      <c r="AP52" s="67"/>
      <c r="AQ52" s="67"/>
      <c r="AR52" s="67"/>
      <c r="AS52" s="67"/>
      <c r="AT52" s="67"/>
      <c r="AU52" s="67"/>
      <c r="AV52" s="68"/>
    </row>
    <row r="53" spans="1:48" ht="33" customHeight="1" thickTop="1" thickBot="1" x14ac:dyDescent="0.35">
      <c r="A53" s="130"/>
      <c r="B53" s="125"/>
      <c r="C53" s="1" t="s">
        <v>13</v>
      </c>
      <c r="D53" s="2">
        <f t="shared" ref="D53:AD53" ca="1" si="463">SUM(D51:D52)</f>
        <v>3</v>
      </c>
      <c r="E53" s="3">
        <f t="shared" ca="1" si="463"/>
        <v>6</v>
      </c>
      <c r="F53" s="4">
        <f t="shared" ca="1" si="463"/>
        <v>9</v>
      </c>
      <c r="G53" s="1">
        <f t="shared" ca="1" si="463"/>
        <v>9</v>
      </c>
      <c r="H53" s="5">
        <f t="shared" ca="1" si="463"/>
        <v>7</v>
      </c>
      <c r="I53" s="4">
        <f t="shared" ca="1" si="463"/>
        <v>16</v>
      </c>
      <c r="J53" s="1">
        <f t="shared" ca="1" si="463"/>
        <v>5</v>
      </c>
      <c r="K53" s="6">
        <f t="shared" ca="1" si="463"/>
        <v>6</v>
      </c>
      <c r="L53" s="4">
        <f t="shared" ca="1" si="463"/>
        <v>11</v>
      </c>
      <c r="M53" s="1">
        <f t="shared" ca="1" si="463"/>
        <v>7</v>
      </c>
      <c r="N53" s="7">
        <f t="shared" ca="1" si="463"/>
        <v>8</v>
      </c>
      <c r="O53" s="4">
        <f t="shared" ca="1" si="463"/>
        <v>15</v>
      </c>
      <c r="P53" s="2">
        <f t="shared" ca="1" si="463"/>
        <v>9</v>
      </c>
      <c r="Q53" s="7">
        <f t="shared" ca="1" si="463"/>
        <v>10</v>
      </c>
      <c r="R53" s="4">
        <f t="shared" ca="1" si="463"/>
        <v>19</v>
      </c>
      <c r="S53" s="2">
        <f t="shared" ca="1" si="463"/>
        <v>3</v>
      </c>
      <c r="T53" s="3">
        <f t="shared" ca="1" si="463"/>
        <v>8</v>
      </c>
      <c r="U53" s="4">
        <f t="shared" ca="1" si="463"/>
        <v>11</v>
      </c>
      <c r="V53" s="2">
        <f t="shared" ca="1" si="463"/>
        <v>13</v>
      </c>
      <c r="W53" s="3">
        <f t="shared" ca="1" si="463"/>
        <v>14</v>
      </c>
      <c r="X53" s="4">
        <f t="shared" ca="1" si="463"/>
        <v>27</v>
      </c>
      <c r="Y53" s="1">
        <f t="shared" ca="1" si="463"/>
        <v>15</v>
      </c>
      <c r="Z53" s="7">
        <f t="shared" ca="1" si="463"/>
        <v>16</v>
      </c>
      <c r="AA53" s="4">
        <f t="shared" ca="1" si="463"/>
        <v>31</v>
      </c>
      <c r="AB53" s="1">
        <f t="shared" ca="1" si="463"/>
        <v>2</v>
      </c>
      <c r="AC53" s="3">
        <f t="shared" ca="1" si="463"/>
        <v>3</v>
      </c>
      <c r="AD53" s="4">
        <f t="shared" ca="1" si="463"/>
        <v>5</v>
      </c>
      <c r="AE53" s="1">
        <f t="shared" ca="1" si="404"/>
        <v>6</v>
      </c>
      <c r="AF53" s="3">
        <f t="shared" ref="AF53:AG53" ca="1" si="464">SUM(AF51:AF52)</f>
        <v>7</v>
      </c>
      <c r="AG53" s="4">
        <f t="shared" ca="1" si="464"/>
        <v>13</v>
      </c>
      <c r="AH53" s="8">
        <f t="shared" ref="AH53" ca="1" si="465">SUM(AA53,X53,U53,R53,O53,L53,I53,F53)</f>
        <v>139</v>
      </c>
      <c r="AI53" s="11">
        <f t="shared" ref="AI53" ca="1" si="466">(AH53/1120)*100</f>
        <v>12.410714285714286</v>
      </c>
      <c r="AJ53" s="1" t="str">
        <f t="shared" ref="AJ53" ca="1" si="467">IF(MIN(E51=""),"له دور ثان",IF(MIN(E52=""),"له دورثان",IF(MIN(E53&lt;$E$5),"له دور ثان",IF(MIN(F53&lt;$F$5),"له دور ثان",IF(MIN(H51=""),"له دور ثان",IF(MIN(H52=""),"له دور ثان",IF(MIN(H53&lt;$H$5),"له دور ثان",IF(MIN(I53&lt;$I$5),"له دور ثان",IF(MIN(K51=""),"له دور ثان",IF(MIN(K52=""),"له دور ثان",IF(MIN(K53&lt;$K$5),"له دور ثان",IF(MIN(L53&lt;$L$5),"له دور ثان",IF(MIN(N51=""),"له دور ثان",IF(MIN(N52=""),"له دور ثان",IF(MIN(N53&lt;$N$5),"له دور ثان",IF(MIN(O53&lt;$O$5),"له دور ثان",IF(MIN(Q51=""),"له دور ثان",IF(MIN(Q52=""),"له دور ثان",IF(MIN(Q53&lt;$Q$5),"له دور ثان",IF(MIN(R53&lt;$R$5),"له دور ثان",IF(MIN(T51=""),"له دور ثان",IF(MIN(T52=""),"له دور ثان",IF(MIN(T53&lt;$T$5),"له دور ثان",IF(MIN(U53&lt;$U$5),"له دور ثان",IF(MIN(W51=""),"له دور ثان",IF(MIN(W52=""),"له دور ثان",IF(MIN(W53&lt;$W$5),"له دور ثان",IF(MIN(X53&lt;$X$5),"له دو ثان",IF(MIN(Z51=""),"له دور ثان",IF(MIN(Z52=""),"له دور ثان",IF(MIN(Z53&lt;$Z$5),"له دور ثان",IF(MIN(AA53&lt;$AA$5),"له دور ثان",IF(MIN(AC51=""),"له دور ثان",IF(MIN(AC52=""),"له دور ثان",IF(MIN(AC53&lt;$AC$5),"له دور ثان",IF(MIN(AD53&lt;$AD$5),"له دور ثان",IF(MIN(AF51=""),"له دور ثان",IF(MIN(AF52=""),"له دور ثان",IF(MIN(AF53&lt;$AF$5),"له دور ثان",IF(MIN(AG53&lt;$AG$5),"له دور ثان",IF(AI53&gt;=85,"ممتاز",IF(AI53&gt;=75,"جيد جدا",IF(AI53&gt;=65,"جيد","مقبول")))))))))))))))))))))))))))))))))))))))))))</f>
        <v>له دورثان</v>
      </c>
      <c r="AK53" s="66"/>
      <c r="AL53" s="36" t="str">
        <f t="shared" ref="AL53" ca="1" si="468">IF(MIN(AM53&lt;&gt;""),B51,IF(MIN(AN53&lt;&gt;""),B51,IF(MIN(AO53&lt;&gt;""),B51,IF(MIN(AP53&lt;&gt;""),B51,IF(MIN(AQ53&lt;&gt;""),B51,IF(MIN(AR53&lt;&gt;""),B51,IF(MIN(AS53&lt;&gt;""),B51,IF(MIN(AT53&lt;&gt;""),B51,IF(MIN(AU53&lt;&gt;""),B51,IF(MIN(AV53&lt;&gt;""),B51,""))))))))))</f>
        <v>الطالب 16</v>
      </c>
      <c r="AM53" s="36" t="str">
        <f t="shared" ref="AM53" ca="1" si="469">IF(MIN(E51=""),$D$2,IF(MIN(E52=""),$D$2,IF(MIN(E53&lt;$E$5),$D$2,IF(MIN(F53&lt;$F$5),$D$2,""))))</f>
        <v>التربية الاسلامية</v>
      </c>
      <c r="AN53" s="36" t="str">
        <f t="shared" ref="AN53" ca="1" si="470">IF(MIN(H51=""),$G$2,IF(MIN(H52=""),$G$2,IF(MIN(H53&lt;$H$5),$G$2,IF(MIN(I53&lt;$I$5),$G$2,""))))</f>
        <v>اللغة العربية</v>
      </c>
      <c r="AO53" s="36" t="str">
        <f t="shared" ref="AO53" ca="1" si="471">IF(MIN(K51=""),$J$2,IF(MIN(K52=""),$J$2,IF(MIN(K53&lt;$K$5),$J$2,IF(MIN(L53&lt;$L$5),$J$2,""))))</f>
        <v>الرياضيات</v>
      </c>
      <c r="AP53" s="36" t="str">
        <f t="shared" ref="AP53" ca="1" si="472">IF(MIN(N51=""),$M$2,IF(MIN(N52=""),$M$2,IF(MIN(N53&lt;$N$5),$M$2,IF(MIN(O53&lt;$O$5),$M$2,""))))</f>
        <v xml:space="preserve">العلوم </v>
      </c>
      <c r="AQ53" s="36" t="str">
        <f t="shared" ref="AQ53" ca="1" si="473">IF(MIN(Q51=""),$P$2,IF(MIN(Q52=""),$P$2,IF(MIN(Q53&lt;$Q$5),$P$2,IF(MIN(R53&lt;$R$5),$P$2,""))))</f>
        <v>الجغرافيا</v>
      </c>
      <c r="AR53" s="36" t="str">
        <f t="shared" ref="AR53" ca="1" si="474">IF(MIN(T51=""),$S$2,IF(MIN(T52=""),$S$2,IF(MIN(T53&lt;$T$5),$S$2,IF(MIN(U53&lt;$U$5),$S$2,""))))</f>
        <v>التاريخ</v>
      </c>
      <c r="AS53" s="36" t="str">
        <f t="shared" ref="AS53" ca="1" si="475">IF(MIN(W51=""),$V$2,IF(MIN(W52=""),$V$2,IF(MIN(W53&lt;$W$5),$V$2,IF(MIN(X53&lt;$X$5),$V$2,""))))</f>
        <v>اللغة النجليزية</v>
      </c>
      <c r="AT53" s="36" t="str">
        <f t="shared" ref="AT53" ca="1" si="476">IF(MIN(Z51=""),$Y$2,IF(MIN(Z52=""),$Y$2,IF(MIN(Z53&lt;$Z$5),$Y$2,IF(MIN(AA53&lt;$AA$5),$Y$2,""))))</f>
        <v>الحاسوب</v>
      </c>
      <c r="AU53" s="36" t="str">
        <f t="shared" ref="AU53" ca="1" si="477">IF(MIN(AC51=""),$AB$2,IF(MIN(AC52=""),$AB$2,IF(MIN(AC53&lt;$AC$5),$AB$2,IF(MIN(AD53&lt;$AD$5),$AB$2,""))))</f>
        <v>التربية الوطنية</v>
      </c>
      <c r="AV53" s="36" t="str">
        <f t="shared" ref="AV53" ca="1" si="478">IF(MIN(AF51=""),$AE$2,IF(MIN(AF52=""),$AE$2,IF(MIN(AF53&lt;$AF$5),$AE$2,IF(MIN(AG53&lt;$AG$5),$AE$2,""))))</f>
        <v>التربية االفنية</v>
      </c>
    </row>
    <row r="54" spans="1:48" ht="33" customHeight="1" thickTop="1" thickBot="1" x14ac:dyDescent="0.35">
      <c r="A54" s="130">
        <v>17</v>
      </c>
      <c r="B54" s="125" t="str">
        <f ca="1">'الفصل الاول'!B52</f>
        <v>الطالب 17</v>
      </c>
      <c r="C54" s="59" t="s">
        <v>11</v>
      </c>
      <c r="D54" s="19">
        <f ca="1">IF(MIN('الفصل الاول'!F52&lt;&gt;""),'الفصل الاول'!F52,"")</f>
        <v>3</v>
      </c>
      <c r="E54" s="19">
        <f ca="1">IF(MIN('الفصل الاول'!F53&lt;&gt;""),'الفصل الاول'!F53,"")</f>
        <v>6</v>
      </c>
      <c r="F54" s="1">
        <f t="shared" ref="F54:F55" ca="1" si="479">SUM(D54:E54)</f>
        <v>9</v>
      </c>
      <c r="G54" s="19">
        <f ca="1">IF(MIN('الفصل الاول'!G52&lt;&gt;""),'الفصل الاول'!G52,"")</f>
        <v>9</v>
      </c>
      <c r="H54" s="19">
        <f ca="1">IF(MIN('الفصل الاول'!G53&lt;&gt;""),'الفصل الاول'!G53,"")</f>
        <v>7</v>
      </c>
      <c r="I54" s="1">
        <f t="shared" ref="I54:I55" ca="1" si="480">SUM(G54:H54)</f>
        <v>16</v>
      </c>
      <c r="J54" s="19">
        <f ca="1">IF(MIN('الفصل الاول'!H52&lt;&gt;""),'الفصل الاول'!H52,"")</f>
        <v>5</v>
      </c>
      <c r="K54" s="19">
        <f ca="1">IF(MIN('الفصل الاول'!H53&lt;&gt;""),'الفصل الاول'!H53,"")</f>
        <v>6</v>
      </c>
      <c r="L54" s="1">
        <f t="shared" ref="L54:L55" ca="1" si="481">SUM(J54:K54)</f>
        <v>11</v>
      </c>
      <c r="M54" s="19">
        <f ca="1">IF(MIN('الفصل الاول'!I52&lt;&gt;""),'الفصل الاول'!I52,"")</f>
        <v>7</v>
      </c>
      <c r="N54" s="19">
        <f ca="1">IF(MIN('الفصل الاول'!I53&lt;&gt;""),'الفصل الاول'!I53,"")</f>
        <v>8</v>
      </c>
      <c r="O54" s="1">
        <f t="shared" ref="O54" ca="1" si="482">SUM(M54:N54)</f>
        <v>15</v>
      </c>
      <c r="P54" s="19">
        <f ca="1">IF(MIN('الفصل الاول'!J52&lt;&gt;""),'الفصل الاول'!J52,"")</f>
        <v>9</v>
      </c>
      <c r="Q54" s="19">
        <f ca="1">IF(MIN('الفصل الاول'!J53&lt;&gt;""),'الفصل الاول'!J53,"")</f>
        <v>10</v>
      </c>
      <c r="R54" s="1">
        <f t="shared" ref="R54:R55" ca="1" si="483">SUM(P54:Q54)</f>
        <v>19</v>
      </c>
      <c r="S54" s="19">
        <f ca="1">IF(MIN('الفصل الاول'!K52&lt;&gt;""),'الفصل الاول'!K52,"")</f>
        <v>3</v>
      </c>
      <c r="T54" s="19">
        <f ca="1">IF(MIN('الفصل الاول'!K53&lt;&gt;""),'الفصل الاول'!K53,"")</f>
        <v>8</v>
      </c>
      <c r="U54" s="1">
        <f t="shared" ref="U54" ca="1" si="484">SUM(S54:T54)</f>
        <v>11</v>
      </c>
      <c r="V54" s="19">
        <f ca="1">IF(MIN('الفصل الاول'!L52&lt;&gt;""),'الفصل الاول'!L52,"")</f>
        <v>13</v>
      </c>
      <c r="W54" s="19">
        <f ca="1">IF(MIN('الفصل الاول'!L53&lt;&gt;""),'الفصل الاول'!L53,"")</f>
        <v>14</v>
      </c>
      <c r="X54" s="1">
        <f t="shared" ref="X54" ca="1" si="485">SUM(V54:W54)</f>
        <v>27</v>
      </c>
      <c r="Y54" s="19">
        <f ca="1">IF(MIN('الفصل الاول'!M52&lt;&gt;""),'الفصل الاول'!M52,"")</f>
        <v>15</v>
      </c>
      <c r="Z54" s="19">
        <f ca="1">IF(MIN('الفصل الاول'!M53&lt;&gt;""),'الفصل الاول'!M53,"")</f>
        <v>16</v>
      </c>
      <c r="AA54" s="1">
        <f t="shared" ref="AA54" ca="1" si="486">SUM(Y54:Z54)</f>
        <v>31</v>
      </c>
      <c r="AB54" s="19">
        <f ca="1">IF(MIN('الفصل الاول'!N52&lt;&gt;""),'الفصل الاول'!N52,"")</f>
        <v>2</v>
      </c>
      <c r="AC54" s="19">
        <f ca="1">IF(MIN('الفصل الاول'!N53&lt;&gt;""),'الفصل الاول'!N53,"")</f>
        <v>3</v>
      </c>
      <c r="AD54" s="1">
        <f t="shared" ref="AD54:AD55" ca="1" si="487">SUM(AB54:AC54)</f>
        <v>5</v>
      </c>
      <c r="AE54" s="19">
        <f ca="1">IF(MIN('الفصل الاول'!O52&lt;&gt;""),'الفصل الاول'!O52,"")</f>
        <v>6</v>
      </c>
      <c r="AF54" s="19">
        <f ca="1">IF(MIN('الفصل الاول'!O53&lt;&gt;""),'الفصل الاول'!O53,"")</f>
        <v>7</v>
      </c>
      <c r="AG54" s="1">
        <f t="shared" ref="AG54:AG55" ca="1" si="488">SUM(AE54:AF54)</f>
        <v>13</v>
      </c>
      <c r="AH54" s="60"/>
      <c r="AI54" s="61"/>
      <c r="AJ54" s="60"/>
      <c r="AK54" s="62"/>
      <c r="AL54" s="67"/>
      <c r="AM54" s="67"/>
      <c r="AN54" s="67"/>
      <c r="AO54" s="67"/>
      <c r="AP54" s="67"/>
      <c r="AQ54" s="67"/>
      <c r="AR54" s="67"/>
      <c r="AS54" s="67"/>
      <c r="AT54" s="67"/>
      <c r="AU54" s="67"/>
      <c r="AV54" s="68"/>
    </row>
    <row r="55" spans="1:48" ht="33" customHeight="1" thickTop="1" thickBot="1" x14ac:dyDescent="0.35">
      <c r="A55" s="130"/>
      <c r="B55" s="125"/>
      <c r="C55" s="64" t="s">
        <v>12</v>
      </c>
      <c r="D55" s="19"/>
      <c r="E55" s="19"/>
      <c r="F55" s="1">
        <f t="shared" si="479"/>
        <v>0</v>
      </c>
      <c r="G55" s="19"/>
      <c r="H55" s="19"/>
      <c r="I55" s="1">
        <f t="shared" si="480"/>
        <v>0</v>
      </c>
      <c r="J55" s="19"/>
      <c r="K55" s="19"/>
      <c r="L55" s="1">
        <f t="shared" si="481"/>
        <v>0</v>
      </c>
      <c r="M55" s="19"/>
      <c r="N55" s="19"/>
      <c r="O55" s="1">
        <f t="shared" ref="O55" si="489">SUM(M55:N55)</f>
        <v>0</v>
      </c>
      <c r="P55" s="19"/>
      <c r="Q55" s="19"/>
      <c r="R55" s="1">
        <f t="shared" si="483"/>
        <v>0</v>
      </c>
      <c r="S55" s="19"/>
      <c r="T55" s="19"/>
      <c r="U55" s="1">
        <f t="shared" ref="U55" si="490">SUM(S55:T55)</f>
        <v>0</v>
      </c>
      <c r="V55" s="19"/>
      <c r="W55" s="19"/>
      <c r="X55" s="1">
        <f t="shared" ref="X55" si="491">SUM(V55:W55)</f>
        <v>0</v>
      </c>
      <c r="Y55" s="19"/>
      <c r="Z55" s="19"/>
      <c r="AA55" s="1">
        <f t="shared" ref="AA55" si="492">SUM(Y55:Z55)</f>
        <v>0</v>
      </c>
      <c r="AB55" s="19"/>
      <c r="AC55" s="19"/>
      <c r="AD55" s="1">
        <f t="shared" si="487"/>
        <v>0</v>
      </c>
      <c r="AE55" s="19"/>
      <c r="AF55" s="19"/>
      <c r="AG55" s="1">
        <f t="shared" si="488"/>
        <v>0</v>
      </c>
      <c r="AH55" s="60"/>
      <c r="AI55" s="61"/>
      <c r="AJ55" s="60"/>
      <c r="AK55" s="62"/>
      <c r="AL55" s="67"/>
      <c r="AM55" s="67"/>
      <c r="AN55" s="67"/>
      <c r="AO55" s="67"/>
      <c r="AP55" s="67"/>
      <c r="AQ55" s="67"/>
      <c r="AR55" s="67"/>
      <c r="AS55" s="67"/>
      <c r="AT55" s="67"/>
      <c r="AU55" s="67"/>
      <c r="AV55" s="68"/>
    </row>
    <row r="56" spans="1:48" ht="33" customHeight="1" thickTop="1" thickBot="1" x14ac:dyDescent="0.35">
      <c r="A56" s="130"/>
      <c r="B56" s="125"/>
      <c r="C56" s="1" t="s">
        <v>13</v>
      </c>
      <c r="D56" s="2">
        <f t="shared" ref="D56:AD56" ca="1" si="493">SUM(D54:D55)</f>
        <v>3</v>
      </c>
      <c r="E56" s="3">
        <f t="shared" ca="1" si="493"/>
        <v>6</v>
      </c>
      <c r="F56" s="4">
        <f t="shared" ca="1" si="493"/>
        <v>9</v>
      </c>
      <c r="G56" s="1">
        <f t="shared" ca="1" si="493"/>
        <v>9</v>
      </c>
      <c r="H56" s="5">
        <f t="shared" ca="1" si="493"/>
        <v>7</v>
      </c>
      <c r="I56" s="4">
        <f t="shared" ca="1" si="493"/>
        <v>16</v>
      </c>
      <c r="J56" s="1">
        <f t="shared" ca="1" si="493"/>
        <v>5</v>
      </c>
      <c r="K56" s="6">
        <f t="shared" ca="1" si="493"/>
        <v>6</v>
      </c>
      <c r="L56" s="4">
        <f t="shared" ca="1" si="493"/>
        <v>11</v>
      </c>
      <c r="M56" s="1">
        <f t="shared" ca="1" si="493"/>
        <v>7</v>
      </c>
      <c r="N56" s="7">
        <f t="shared" ca="1" si="493"/>
        <v>8</v>
      </c>
      <c r="O56" s="4">
        <f t="shared" ca="1" si="493"/>
        <v>15</v>
      </c>
      <c r="P56" s="2">
        <f t="shared" ca="1" si="493"/>
        <v>9</v>
      </c>
      <c r="Q56" s="7">
        <f t="shared" ca="1" si="493"/>
        <v>10</v>
      </c>
      <c r="R56" s="4">
        <f t="shared" ca="1" si="493"/>
        <v>19</v>
      </c>
      <c r="S56" s="2">
        <f t="shared" ca="1" si="493"/>
        <v>3</v>
      </c>
      <c r="T56" s="3">
        <f t="shared" ca="1" si="493"/>
        <v>8</v>
      </c>
      <c r="U56" s="4">
        <f t="shared" ca="1" si="493"/>
        <v>11</v>
      </c>
      <c r="V56" s="2">
        <f t="shared" ca="1" si="493"/>
        <v>13</v>
      </c>
      <c r="W56" s="3">
        <f t="shared" ca="1" si="493"/>
        <v>14</v>
      </c>
      <c r="X56" s="4">
        <f t="shared" ca="1" si="493"/>
        <v>27</v>
      </c>
      <c r="Y56" s="1">
        <f t="shared" ca="1" si="493"/>
        <v>15</v>
      </c>
      <c r="Z56" s="7">
        <f t="shared" ca="1" si="493"/>
        <v>16</v>
      </c>
      <c r="AA56" s="4">
        <f t="shared" ca="1" si="493"/>
        <v>31</v>
      </c>
      <c r="AB56" s="1">
        <f t="shared" ca="1" si="493"/>
        <v>2</v>
      </c>
      <c r="AC56" s="3">
        <f t="shared" ca="1" si="493"/>
        <v>3</v>
      </c>
      <c r="AD56" s="4">
        <f t="shared" ca="1" si="493"/>
        <v>5</v>
      </c>
      <c r="AE56" s="1">
        <f t="shared" ca="1" si="404"/>
        <v>6</v>
      </c>
      <c r="AF56" s="3">
        <f t="shared" ref="AF56:AG56" ca="1" si="494">SUM(AF54:AF55)</f>
        <v>7</v>
      </c>
      <c r="AG56" s="4">
        <f t="shared" ca="1" si="494"/>
        <v>13</v>
      </c>
      <c r="AH56" s="8">
        <f t="shared" ref="AH56" ca="1" si="495">SUM(AA56,X56,U56,R56,O56,L56,I56,F56)</f>
        <v>139</v>
      </c>
      <c r="AI56" s="11">
        <f t="shared" ref="AI56" ca="1" si="496">(AH56/1120)*100</f>
        <v>12.410714285714286</v>
      </c>
      <c r="AJ56" s="1" t="str">
        <f t="shared" ref="AJ56" ca="1" si="497">IF(MIN(E54=""),"له دور ثان",IF(MIN(E55=""),"له دورثان",IF(MIN(E56&lt;$E$5),"له دور ثان",IF(MIN(F56&lt;$F$5),"له دور ثان",IF(MIN(H54=""),"له دور ثان",IF(MIN(H55=""),"له دور ثان",IF(MIN(H56&lt;$H$5),"له دور ثان",IF(MIN(I56&lt;$I$5),"له دور ثان",IF(MIN(K54=""),"له دور ثان",IF(MIN(K55=""),"له دور ثان",IF(MIN(K56&lt;$K$5),"له دور ثان",IF(MIN(L56&lt;$L$5),"له دور ثان",IF(MIN(N54=""),"له دور ثان",IF(MIN(N55=""),"له دور ثان",IF(MIN(N56&lt;$N$5),"له دور ثان",IF(MIN(O56&lt;$O$5),"له دور ثان",IF(MIN(Q54=""),"له دور ثان",IF(MIN(Q55=""),"له دور ثان",IF(MIN(Q56&lt;$Q$5),"له دور ثان",IF(MIN(R56&lt;$R$5),"له دور ثان",IF(MIN(T54=""),"له دور ثان",IF(MIN(T55=""),"له دور ثان",IF(MIN(T56&lt;$T$5),"له دور ثان",IF(MIN(U56&lt;$U$5),"له دور ثان",IF(MIN(W54=""),"له دور ثان",IF(MIN(W55=""),"له دور ثان",IF(MIN(W56&lt;$W$5),"له دور ثان",IF(MIN(X56&lt;$X$5),"له دو ثان",IF(MIN(Z54=""),"له دور ثان",IF(MIN(Z55=""),"له دور ثان",IF(MIN(Z56&lt;$Z$5),"له دور ثان",IF(MIN(AA56&lt;$AA$5),"له دور ثان",IF(MIN(AC54=""),"له دور ثان",IF(MIN(AC55=""),"له دور ثان",IF(MIN(AC56&lt;$AC$5),"له دور ثان",IF(MIN(AD56&lt;$AD$5),"له دور ثان",IF(MIN(AF54=""),"له دور ثان",IF(MIN(AF55=""),"له دور ثان",IF(MIN(AF56&lt;$AF$5),"له دور ثان",IF(MIN(AG56&lt;$AG$5),"له دور ثان",IF(AI56&gt;=85,"ممتاز",IF(AI56&gt;=75,"جيد جدا",IF(AI56&gt;=65,"جيد","مقبول")))))))))))))))))))))))))))))))))))))))))))</f>
        <v>له دورثان</v>
      </c>
      <c r="AK56" s="66"/>
      <c r="AL56" s="36" t="str">
        <f t="shared" ref="AL56" ca="1" si="498">IF(MIN(AM56&lt;&gt;""),B54,IF(MIN(AN56&lt;&gt;""),B54,IF(MIN(AO56&lt;&gt;""),B54,IF(MIN(AP56&lt;&gt;""),B54,IF(MIN(AQ56&lt;&gt;""),B54,IF(MIN(AR56&lt;&gt;""),B54,IF(MIN(AS56&lt;&gt;""),B54,IF(MIN(AT56&lt;&gt;""),B54,IF(MIN(AU56&lt;&gt;""),B54,IF(MIN(AV56&lt;&gt;""),B54,""))))))))))</f>
        <v>الطالب 17</v>
      </c>
      <c r="AM56" s="36" t="str">
        <f t="shared" ref="AM56" ca="1" si="499">IF(MIN(E54=""),$D$2,IF(MIN(E55=""),$D$2,IF(MIN(E56&lt;$E$5),$D$2,IF(MIN(F56&lt;$F$5),$D$2,""))))</f>
        <v>التربية الاسلامية</v>
      </c>
      <c r="AN56" s="36" t="str">
        <f t="shared" ref="AN56" ca="1" si="500">IF(MIN(H54=""),$G$2,IF(MIN(H55=""),$G$2,IF(MIN(H56&lt;$H$5),$G$2,IF(MIN(I56&lt;$I$5),$G$2,""))))</f>
        <v>اللغة العربية</v>
      </c>
      <c r="AO56" s="36" t="str">
        <f t="shared" ref="AO56" ca="1" si="501">IF(MIN(K54=""),$J$2,IF(MIN(K55=""),$J$2,IF(MIN(K56&lt;$K$5),$J$2,IF(MIN(L56&lt;$L$5),$J$2,""))))</f>
        <v>الرياضيات</v>
      </c>
      <c r="AP56" s="36" t="str">
        <f t="shared" ref="AP56" ca="1" si="502">IF(MIN(N54=""),$M$2,IF(MIN(N55=""),$M$2,IF(MIN(N56&lt;$N$5),$M$2,IF(MIN(O56&lt;$O$5),$M$2,""))))</f>
        <v xml:space="preserve">العلوم </v>
      </c>
      <c r="AQ56" s="36" t="str">
        <f t="shared" ref="AQ56" ca="1" si="503">IF(MIN(Q54=""),$P$2,IF(MIN(Q55=""),$P$2,IF(MIN(Q56&lt;$Q$5),$P$2,IF(MIN(R56&lt;$R$5),$P$2,""))))</f>
        <v>الجغرافيا</v>
      </c>
      <c r="AR56" s="36" t="str">
        <f t="shared" ref="AR56" ca="1" si="504">IF(MIN(T54=""),$S$2,IF(MIN(T55=""),$S$2,IF(MIN(T56&lt;$T$5),$S$2,IF(MIN(U56&lt;$U$5),$S$2,""))))</f>
        <v>التاريخ</v>
      </c>
      <c r="AS56" s="36" t="str">
        <f t="shared" ref="AS56" ca="1" si="505">IF(MIN(W54=""),$V$2,IF(MIN(W55=""),$V$2,IF(MIN(W56&lt;$W$5),$V$2,IF(MIN(X56&lt;$X$5),$V$2,""))))</f>
        <v>اللغة النجليزية</v>
      </c>
      <c r="AT56" s="36" t="str">
        <f t="shared" ref="AT56" ca="1" si="506">IF(MIN(Z54=""),$Y$2,IF(MIN(Z55=""),$Y$2,IF(MIN(Z56&lt;$Z$5),$Y$2,IF(MIN(AA56&lt;$AA$5),$Y$2,""))))</f>
        <v>الحاسوب</v>
      </c>
      <c r="AU56" s="36" t="str">
        <f t="shared" ref="AU56" ca="1" si="507">IF(MIN(AC54=""),$AB$2,IF(MIN(AC55=""),$AB$2,IF(MIN(AC56&lt;$AC$5),$AB$2,IF(MIN(AD56&lt;$AD$5),$AB$2,""))))</f>
        <v>التربية الوطنية</v>
      </c>
      <c r="AV56" s="36" t="str">
        <f t="shared" ref="AV56" ca="1" si="508">IF(MIN(AF54=""),$AE$2,IF(MIN(AF55=""),$AE$2,IF(MIN(AF56&lt;$AF$5),$AE$2,IF(MIN(AG56&lt;$AG$5),$AE$2,""))))</f>
        <v>التربية االفنية</v>
      </c>
    </row>
    <row r="57" spans="1:48" ht="33" customHeight="1" thickTop="1" thickBot="1" x14ac:dyDescent="0.35">
      <c r="A57" s="130">
        <v>18</v>
      </c>
      <c r="B57" s="125" t="str">
        <f ca="1">'الفصل الاول'!B55</f>
        <v>الطالب 18</v>
      </c>
      <c r="C57" s="59" t="s">
        <v>11</v>
      </c>
      <c r="D57" s="19">
        <f ca="1">IF(MIN('الفصل الاول'!F55&lt;&gt;""),'الفصل الاول'!F55,"")</f>
        <v>3</v>
      </c>
      <c r="E57" s="19">
        <f ca="1">IF(MIN('الفصل الاول'!F56&lt;&gt;""),'الفصل الاول'!F56,"")</f>
        <v>6</v>
      </c>
      <c r="F57" s="1">
        <f t="shared" ref="F57:F58" ca="1" si="509">SUM(D57:E57)</f>
        <v>9</v>
      </c>
      <c r="G57" s="19">
        <f ca="1">IF(MIN('الفصل الاول'!G55&lt;&gt;""),'الفصل الاول'!G55,"")</f>
        <v>9</v>
      </c>
      <c r="H57" s="19">
        <f ca="1">IF(MIN('الفصل الاول'!G56&lt;&gt;""),'الفصل الاول'!G56,"")</f>
        <v>7</v>
      </c>
      <c r="I57" s="1">
        <f t="shared" ref="I57:I58" ca="1" si="510">SUM(G57:H57)</f>
        <v>16</v>
      </c>
      <c r="J57" s="19">
        <f ca="1">IF(MIN('الفصل الاول'!H55&lt;&gt;""),'الفصل الاول'!H55,"")</f>
        <v>5</v>
      </c>
      <c r="K57" s="19">
        <f ca="1">IF(MIN('الفصل الاول'!H56&lt;&gt;""),'الفصل الاول'!H56,"")</f>
        <v>6</v>
      </c>
      <c r="L57" s="1">
        <f t="shared" ref="L57:L58" ca="1" si="511">SUM(J57:K57)</f>
        <v>11</v>
      </c>
      <c r="M57" s="19">
        <f ca="1">IF(MIN('الفصل الاول'!I55&lt;&gt;""),'الفصل الاول'!I55,"")</f>
        <v>7</v>
      </c>
      <c r="N57" s="19">
        <f ca="1">IF(MIN('الفصل الاول'!I56&lt;&gt;""),'الفصل الاول'!I56,"")</f>
        <v>8</v>
      </c>
      <c r="O57" s="1">
        <f t="shared" ref="O57" ca="1" si="512">SUM(M57:N57)</f>
        <v>15</v>
      </c>
      <c r="P57" s="19">
        <f ca="1">IF(MIN('الفصل الاول'!J55&lt;&gt;""),'الفصل الاول'!J55,"")</f>
        <v>9</v>
      </c>
      <c r="Q57" s="19">
        <f ca="1">IF(MIN('الفصل الاول'!J56&lt;&gt;""),'الفصل الاول'!J56,"")</f>
        <v>10</v>
      </c>
      <c r="R57" s="1">
        <f t="shared" ref="R57:R58" ca="1" si="513">SUM(P57:Q57)</f>
        <v>19</v>
      </c>
      <c r="S57" s="19">
        <f ca="1">IF(MIN('الفصل الاول'!K55&lt;&gt;""),'الفصل الاول'!K55,"")</f>
        <v>3</v>
      </c>
      <c r="T57" s="19">
        <f ca="1">IF(MIN('الفصل الاول'!K56&lt;&gt;""),'الفصل الاول'!K56,"")</f>
        <v>8</v>
      </c>
      <c r="U57" s="1">
        <f t="shared" ref="U57" ca="1" si="514">SUM(S57:T57)</f>
        <v>11</v>
      </c>
      <c r="V57" s="19">
        <f ca="1">IF(MIN('الفصل الاول'!L55&lt;&gt;""),'الفصل الاول'!L55,"")</f>
        <v>13</v>
      </c>
      <c r="W57" s="19">
        <f ca="1">IF(MIN('الفصل الاول'!L56&lt;&gt;""),'الفصل الاول'!L56,"")</f>
        <v>14</v>
      </c>
      <c r="X57" s="1">
        <f t="shared" ref="X57" ca="1" si="515">SUM(V57:W57)</f>
        <v>27</v>
      </c>
      <c r="Y57" s="19">
        <f ca="1">IF(MIN('الفصل الاول'!M55&lt;&gt;""),'الفصل الاول'!M55,"")</f>
        <v>15</v>
      </c>
      <c r="Z57" s="19">
        <f ca="1">IF(MIN('الفصل الاول'!M56&lt;&gt;""),'الفصل الاول'!M56,"")</f>
        <v>16</v>
      </c>
      <c r="AA57" s="1">
        <f t="shared" ref="AA57" ca="1" si="516">SUM(Y57:Z57)</f>
        <v>31</v>
      </c>
      <c r="AB57" s="19">
        <f ca="1">IF(MIN('الفصل الاول'!N55&lt;&gt;""),'الفصل الاول'!N55,"")</f>
        <v>2</v>
      </c>
      <c r="AC57" s="19">
        <f ca="1">IF(MIN('الفصل الاول'!N56&lt;&gt;""),'الفصل الاول'!N56,"")</f>
        <v>3</v>
      </c>
      <c r="AD57" s="1">
        <f t="shared" ref="AD57:AD58" ca="1" si="517">SUM(AB57:AC57)</f>
        <v>5</v>
      </c>
      <c r="AE57" s="19">
        <f ca="1">IF(MIN('الفصل الاول'!O55&lt;&gt;""),'الفصل الاول'!O55,"")</f>
        <v>6</v>
      </c>
      <c r="AF57" s="19">
        <f ca="1">IF(MIN('الفصل الاول'!O56&lt;&gt;""),'الفصل الاول'!O56,"")</f>
        <v>7</v>
      </c>
      <c r="AG57" s="1">
        <f t="shared" ref="AG57:AG58" ca="1" si="518">SUM(AE57:AF57)</f>
        <v>13</v>
      </c>
      <c r="AH57" s="60"/>
      <c r="AI57" s="61"/>
      <c r="AJ57" s="60"/>
      <c r="AK57" s="62"/>
      <c r="AL57" s="67"/>
      <c r="AM57" s="67"/>
      <c r="AN57" s="67"/>
      <c r="AO57" s="67"/>
      <c r="AP57" s="67"/>
      <c r="AQ57" s="67"/>
      <c r="AR57" s="67"/>
      <c r="AS57" s="67"/>
      <c r="AT57" s="67"/>
      <c r="AU57" s="67"/>
      <c r="AV57" s="68"/>
    </row>
    <row r="58" spans="1:48" ht="33" customHeight="1" thickTop="1" thickBot="1" x14ac:dyDescent="0.35">
      <c r="A58" s="130"/>
      <c r="B58" s="125"/>
      <c r="C58" s="64" t="s">
        <v>12</v>
      </c>
      <c r="D58" s="19"/>
      <c r="E58" s="19"/>
      <c r="F58" s="1">
        <f t="shared" si="509"/>
        <v>0</v>
      </c>
      <c r="G58" s="19"/>
      <c r="H58" s="19"/>
      <c r="I58" s="1">
        <f t="shared" si="510"/>
        <v>0</v>
      </c>
      <c r="J58" s="19"/>
      <c r="K58" s="19"/>
      <c r="L58" s="1">
        <f t="shared" si="511"/>
        <v>0</v>
      </c>
      <c r="M58" s="19"/>
      <c r="N58" s="19"/>
      <c r="O58" s="1">
        <f t="shared" ref="O58" si="519">SUM(M58:N58)</f>
        <v>0</v>
      </c>
      <c r="P58" s="19"/>
      <c r="Q58" s="19"/>
      <c r="R58" s="1">
        <f t="shared" si="513"/>
        <v>0</v>
      </c>
      <c r="S58" s="19"/>
      <c r="T58" s="19"/>
      <c r="U58" s="1">
        <f t="shared" ref="U58" si="520">SUM(S58:T58)</f>
        <v>0</v>
      </c>
      <c r="V58" s="19"/>
      <c r="W58" s="19"/>
      <c r="X58" s="1">
        <f t="shared" ref="X58" si="521">SUM(V58:W58)</f>
        <v>0</v>
      </c>
      <c r="Y58" s="19"/>
      <c r="Z58" s="19"/>
      <c r="AA58" s="1">
        <f t="shared" ref="AA58" si="522">SUM(Y58:Z58)</f>
        <v>0</v>
      </c>
      <c r="AB58" s="19"/>
      <c r="AC58" s="19"/>
      <c r="AD58" s="1">
        <f t="shared" si="517"/>
        <v>0</v>
      </c>
      <c r="AE58" s="19"/>
      <c r="AF58" s="19"/>
      <c r="AG58" s="1">
        <f t="shared" si="518"/>
        <v>0</v>
      </c>
      <c r="AH58" s="60"/>
      <c r="AI58" s="61"/>
      <c r="AJ58" s="60"/>
      <c r="AK58" s="62"/>
      <c r="AL58" s="67"/>
      <c r="AM58" s="67"/>
      <c r="AN58" s="67"/>
      <c r="AO58" s="67"/>
      <c r="AP58" s="67"/>
      <c r="AQ58" s="67"/>
      <c r="AR58" s="67"/>
      <c r="AS58" s="67"/>
      <c r="AT58" s="67"/>
      <c r="AU58" s="67"/>
      <c r="AV58" s="68"/>
    </row>
    <row r="59" spans="1:48" ht="33" customHeight="1" thickTop="1" thickBot="1" x14ac:dyDescent="0.35">
      <c r="A59" s="130"/>
      <c r="B59" s="125"/>
      <c r="C59" s="1" t="s">
        <v>13</v>
      </c>
      <c r="D59" s="2">
        <f t="shared" ref="D59:AD59" ca="1" si="523">SUM(D57:D58)</f>
        <v>3</v>
      </c>
      <c r="E59" s="3">
        <f t="shared" ca="1" si="523"/>
        <v>6</v>
      </c>
      <c r="F59" s="4">
        <f t="shared" ca="1" si="523"/>
        <v>9</v>
      </c>
      <c r="G59" s="1">
        <f t="shared" ca="1" si="523"/>
        <v>9</v>
      </c>
      <c r="H59" s="5">
        <f t="shared" ca="1" si="523"/>
        <v>7</v>
      </c>
      <c r="I59" s="4">
        <f t="shared" ca="1" si="523"/>
        <v>16</v>
      </c>
      <c r="J59" s="1">
        <f t="shared" ca="1" si="523"/>
        <v>5</v>
      </c>
      <c r="K59" s="6">
        <f t="shared" ca="1" si="523"/>
        <v>6</v>
      </c>
      <c r="L59" s="4">
        <f t="shared" ca="1" si="523"/>
        <v>11</v>
      </c>
      <c r="M59" s="1">
        <f t="shared" ca="1" si="523"/>
        <v>7</v>
      </c>
      <c r="N59" s="7">
        <f t="shared" ca="1" si="523"/>
        <v>8</v>
      </c>
      <c r="O59" s="4">
        <f t="shared" ca="1" si="523"/>
        <v>15</v>
      </c>
      <c r="P59" s="2">
        <f t="shared" ca="1" si="523"/>
        <v>9</v>
      </c>
      <c r="Q59" s="7">
        <f t="shared" ca="1" si="523"/>
        <v>10</v>
      </c>
      <c r="R59" s="4">
        <f t="shared" ca="1" si="523"/>
        <v>19</v>
      </c>
      <c r="S59" s="2">
        <f t="shared" ca="1" si="523"/>
        <v>3</v>
      </c>
      <c r="T59" s="3">
        <f t="shared" ca="1" si="523"/>
        <v>8</v>
      </c>
      <c r="U59" s="4">
        <f t="shared" ca="1" si="523"/>
        <v>11</v>
      </c>
      <c r="V59" s="2">
        <f t="shared" ca="1" si="523"/>
        <v>13</v>
      </c>
      <c r="W59" s="3">
        <f t="shared" ca="1" si="523"/>
        <v>14</v>
      </c>
      <c r="X59" s="4">
        <f t="shared" ca="1" si="523"/>
        <v>27</v>
      </c>
      <c r="Y59" s="1">
        <f t="shared" ca="1" si="523"/>
        <v>15</v>
      </c>
      <c r="Z59" s="7">
        <f t="shared" ca="1" si="523"/>
        <v>16</v>
      </c>
      <c r="AA59" s="4">
        <f t="shared" ca="1" si="523"/>
        <v>31</v>
      </c>
      <c r="AB59" s="1">
        <f t="shared" ca="1" si="523"/>
        <v>2</v>
      </c>
      <c r="AC59" s="3">
        <f t="shared" ca="1" si="523"/>
        <v>3</v>
      </c>
      <c r="AD59" s="4">
        <f t="shared" ca="1" si="523"/>
        <v>5</v>
      </c>
      <c r="AE59" s="1">
        <f t="shared" ca="1" si="404"/>
        <v>6</v>
      </c>
      <c r="AF59" s="3">
        <f t="shared" ref="AF59:AG59" ca="1" si="524">SUM(AF57:AF58)</f>
        <v>7</v>
      </c>
      <c r="AG59" s="4">
        <f t="shared" ca="1" si="524"/>
        <v>13</v>
      </c>
      <c r="AH59" s="8">
        <f t="shared" ref="AH59" ca="1" si="525">SUM(AA59,X59,U59,R59,O59,L59,I59,F59)</f>
        <v>139</v>
      </c>
      <c r="AI59" s="11">
        <f t="shared" ref="AI59" ca="1" si="526">(AH59/1120)*100</f>
        <v>12.410714285714286</v>
      </c>
      <c r="AJ59" s="1" t="str">
        <f t="shared" ref="AJ59" ca="1" si="527">IF(MIN(E57=""),"له دور ثان",IF(MIN(E58=""),"له دورثان",IF(MIN(E59&lt;$E$5),"له دور ثان",IF(MIN(F59&lt;$F$5),"له دور ثان",IF(MIN(H57=""),"له دور ثان",IF(MIN(H58=""),"له دور ثان",IF(MIN(H59&lt;$H$5),"له دور ثان",IF(MIN(I59&lt;$I$5),"له دور ثان",IF(MIN(K57=""),"له دور ثان",IF(MIN(K58=""),"له دور ثان",IF(MIN(K59&lt;$K$5),"له دور ثان",IF(MIN(L59&lt;$L$5),"له دور ثان",IF(MIN(N57=""),"له دور ثان",IF(MIN(N58=""),"له دور ثان",IF(MIN(N59&lt;$N$5),"له دور ثان",IF(MIN(O59&lt;$O$5),"له دور ثان",IF(MIN(Q57=""),"له دور ثان",IF(MIN(Q58=""),"له دور ثان",IF(MIN(Q59&lt;$Q$5),"له دور ثان",IF(MIN(R59&lt;$R$5),"له دور ثان",IF(MIN(T57=""),"له دور ثان",IF(MIN(T58=""),"له دور ثان",IF(MIN(T59&lt;$T$5),"له دور ثان",IF(MIN(U59&lt;$U$5),"له دور ثان",IF(MIN(W57=""),"له دور ثان",IF(MIN(W58=""),"له دور ثان",IF(MIN(W59&lt;$W$5),"له دور ثان",IF(MIN(X59&lt;$X$5),"له دو ثان",IF(MIN(Z57=""),"له دور ثان",IF(MIN(Z58=""),"له دور ثان",IF(MIN(Z59&lt;$Z$5),"له دور ثان",IF(MIN(AA59&lt;$AA$5),"له دور ثان",IF(MIN(AC57=""),"له دور ثان",IF(MIN(AC58=""),"له دور ثان",IF(MIN(AC59&lt;$AC$5),"له دور ثان",IF(MIN(AD59&lt;$AD$5),"له دور ثان",IF(MIN(AF57=""),"له دور ثان",IF(MIN(AF58=""),"له دور ثان",IF(MIN(AF59&lt;$AF$5),"له دور ثان",IF(MIN(AG59&lt;$AG$5),"له دور ثان",IF(AI59&gt;=85,"ممتاز",IF(AI59&gt;=75,"جيد جدا",IF(AI59&gt;=65,"جيد","مقبول")))))))))))))))))))))))))))))))))))))))))))</f>
        <v>له دورثان</v>
      </c>
      <c r="AK59" s="66"/>
      <c r="AL59" s="36" t="str">
        <f t="shared" ref="AL59" ca="1" si="528">IF(MIN(AM59&lt;&gt;""),B57,IF(MIN(AN59&lt;&gt;""),B57,IF(MIN(AO59&lt;&gt;""),B57,IF(MIN(AP59&lt;&gt;""),B57,IF(MIN(AQ59&lt;&gt;""),B57,IF(MIN(AR59&lt;&gt;""),B57,IF(MIN(AS59&lt;&gt;""),B57,IF(MIN(AT59&lt;&gt;""),B57,IF(MIN(AU59&lt;&gt;""),B57,IF(MIN(AV59&lt;&gt;""),B57,""))))))))))</f>
        <v>الطالب 18</v>
      </c>
      <c r="AM59" s="36" t="str">
        <f t="shared" ref="AM59" ca="1" si="529">IF(MIN(E57=""),$D$2,IF(MIN(E58=""),$D$2,IF(MIN(E59&lt;$E$5),$D$2,IF(MIN(F59&lt;$F$5),$D$2,""))))</f>
        <v>التربية الاسلامية</v>
      </c>
      <c r="AN59" s="36" t="str">
        <f t="shared" ref="AN59" ca="1" si="530">IF(MIN(H57=""),$G$2,IF(MIN(H58=""),$G$2,IF(MIN(H59&lt;$H$5),$G$2,IF(MIN(I59&lt;$I$5),$G$2,""))))</f>
        <v>اللغة العربية</v>
      </c>
      <c r="AO59" s="36" t="str">
        <f t="shared" ref="AO59" ca="1" si="531">IF(MIN(K57=""),$J$2,IF(MIN(K58=""),$J$2,IF(MIN(K59&lt;$K$5),$J$2,IF(MIN(L59&lt;$L$5),$J$2,""))))</f>
        <v>الرياضيات</v>
      </c>
      <c r="AP59" s="36" t="str">
        <f t="shared" ref="AP59" ca="1" si="532">IF(MIN(N57=""),$M$2,IF(MIN(N58=""),$M$2,IF(MIN(N59&lt;$N$5),$M$2,IF(MIN(O59&lt;$O$5),$M$2,""))))</f>
        <v xml:space="preserve">العلوم </v>
      </c>
      <c r="AQ59" s="36" t="str">
        <f t="shared" ref="AQ59" ca="1" si="533">IF(MIN(Q57=""),$P$2,IF(MIN(Q58=""),$P$2,IF(MIN(Q59&lt;$Q$5),$P$2,IF(MIN(R59&lt;$R$5),$P$2,""))))</f>
        <v>الجغرافيا</v>
      </c>
      <c r="AR59" s="36" t="str">
        <f t="shared" ref="AR59" ca="1" si="534">IF(MIN(T57=""),$S$2,IF(MIN(T58=""),$S$2,IF(MIN(T59&lt;$T$5),$S$2,IF(MIN(U59&lt;$U$5),$S$2,""))))</f>
        <v>التاريخ</v>
      </c>
      <c r="AS59" s="36" t="str">
        <f t="shared" ref="AS59" ca="1" si="535">IF(MIN(W57=""),$V$2,IF(MIN(W58=""),$V$2,IF(MIN(W59&lt;$W$5),$V$2,IF(MIN(X59&lt;$X$5),$V$2,""))))</f>
        <v>اللغة النجليزية</v>
      </c>
      <c r="AT59" s="36" t="str">
        <f t="shared" ref="AT59" ca="1" si="536">IF(MIN(Z57=""),$Y$2,IF(MIN(Z58=""),$Y$2,IF(MIN(Z59&lt;$Z$5),$Y$2,IF(MIN(AA59&lt;$AA$5),$Y$2,""))))</f>
        <v>الحاسوب</v>
      </c>
      <c r="AU59" s="36" t="str">
        <f t="shared" ref="AU59" ca="1" si="537">IF(MIN(AC57=""),$AB$2,IF(MIN(AC58=""),$AB$2,IF(MIN(AC59&lt;$AC$5),$AB$2,IF(MIN(AD59&lt;$AD$5),$AB$2,""))))</f>
        <v>التربية الوطنية</v>
      </c>
      <c r="AV59" s="36" t="str">
        <f t="shared" ref="AV59" ca="1" si="538">IF(MIN(AF57=""),$AE$2,IF(MIN(AF58=""),$AE$2,IF(MIN(AF59&lt;$AF$5),$AE$2,IF(MIN(AG59&lt;$AG$5),$AE$2,""))))</f>
        <v>التربية االفنية</v>
      </c>
    </row>
    <row r="60" spans="1:48" ht="33" customHeight="1" thickTop="1" thickBot="1" x14ac:dyDescent="0.35">
      <c r="A60" s="130">
        <v>19</v>
      </c>
      <c r="B60" s="125" t="str">
        <f ca="1">'الفصل الاول'!B58</f>
        <v>الطالب 19</v>
      </c>
      <c r="C60" s="59" t="s">
        <v>11</v>
      </c>
      <c r="D60" s="19">
        <f ca="1">IF(MIN('الفصل الاول'!F58&lt;&gt;""),'الفصل الاول'!F58,"")</f>
        <v>3</v>
      </c>
      <c r="E60" s="19">
        <f ca="1">IF(MIN('الفصل الاول'!F59&lt;&gt;""),'الفصل الاول'!F59,"")</f>
        <v>6</v>
      </c>
      <c r="F60" s="1">
        <f t="shared" ref="F60:F61" ca="1" si="539">SUM(D60:E60)</f>
        <v>9</v>
      </c>
      <c r="G60" s="19">
        <f ca="1">IF(MIN('الفصل الاول'!G58&lt;&gt;""),'الفصل الاول'!G58,"")</f>
        <v>9</v>
      </c>
      <c r="H60" s="19">
        <f ca="1">IF(MIN('الفصل الاول'!G59&lt;&gt;""),'الفصل الاول'!G59,"")</f>
        <v>7</v>
      </c>
      <c r="I60" s="1">
        <f t="shared" ref="I60:I61" ca="1" si="540">SUM(G60:H60)</f>
        <v>16</v>
      </c>
      <c r="J60" s="19">
        <f ca="1">IF(MIN('الفصل الاول'!H58&lt;&gt;""),'الفصل الاول'!H58,"")</f>
        <v>5</v>
      </c>
      <c r="K60" s="19">
        <f ca="1">IF(MIN('الفصل الاول'!H59&lt;&gt;""),'الفصل الاول'!H59,"")</f>
        <v>6</v>
      </c>
      <c r="L60" s="1">
        <f t="shared" ref="L60:L61" ca="1" si="541">SUM(J60:K60)</f>
        <v>11</v>
      </c>
      <c r="M60" s="19">
        <f ca="1">IF(MIN('الفصل الاول'!I58&lt;&gt;""),'الفصل الاول'!I58,"")</f>
        <v>7</v>
      </c>
      <c r="N60" s="19">
        <f ca="1">IF(MIN('الفصل الاول'!I59&lt;&gt;""),'الفصل الاول'!I59,"")</f>
        <v>8</v>
      </c>
      <c r="O60" s="1">
        <f t="shared" ref="O60" ca="1" si="542">SUM(M60:N60)</f>
        <v>15</v>
      </c>
      <c r="P60" s="19">
        <f ca="1">IF(MIN('الفصل الاول'!J58&lt;&gt;""),'الفصل الاول'!J58,"")</f>
        <v>9</v>
      </c>
      <c r="Q60" s="19">
        <f ca="1">IF(MIN('الفصل الاول'!J59&lt;&gt;""),'الفصل الاول'!J59,"")</f>
        <v>10</v>
      </c>
      <c r="R60" s="1">
        <f t="shared" ref="R60:R61" ca="1" si="543">SUM(P60:Q60)</f>
        <v>19</v>
      </c>
      <c r="S60" s="19">
        <f ca="1">IF(MIN('الفصل الاول'!K58&lt;&gt;""),'الفصل الاول'!K58,"")</f>
        <v>3</v>
      </c>
      <c r="T60" s="19">
        <f ca="1">IF(MIN('الفصل الاول'!K59&lt;&gt;""),'الفصل الاول'!K59,"")</f>
        <v>8</v>
      </c>
      <c r="U60" s="1">
        <f t="shared" ref="U60" ca="1" si="544">SUM(S60:T60)</f>
        <v>11</v>
      </c>
      <c r="V60" s="19">
        <f ca="1">IF(MIN('الفصل الاول'!L58&lt;&gt;""),'الفصل الاول'!L58,"")</f>
        <v>13</v>
      </c>
      <c r="W60" s="19">
        <f ca="1">IF(MIN('الفصل الاول'!L59&lt;&gt;""),'الفصل الاول'!L59,"")</f>
        <v>14</v>
      </c>
      <c r="X60" s="1">
        <f t="shared" ref="X60" ca="1" si="545">SUM(V60:W60)</f>
        <v>27</v>
      </c>
      <c r="Y60" s="19">
        <f ca="1">IF(MIN('الفصل الاول'!M58&lt;&gt;""),'الفصل الاول'!M58,"")</f>
        <v>15</v>
      </c>
      <c r="Z60" s="19">
        <f ca="1">IF(MIN('الفصل الاول'!M59&lt;&gt;""),'الفصل الاول'!M59,"")</f>
        <v>16</v>
      </c>
      <c r="AA60" s="1">
        <f t="shared" ref="AA60" ca="1" si="546">SUM(Y60:Z60)</f>
        <v>31</v>
      </c>
      <c r="AB60" s="19">
        <f ca="1">IF(MIN('الفصل الاول'!N58&lt;&gt;""),'الفصل الاول'!N58,"")</f>
        <v>2</v>
      </c>
      <c r="AC60" s="19">
        <f ca="1">IF(MIN('الفصل الاول'!N59&lt;&gt;""),'الفصل الاول'!N59,"")</f>
        <v>3</v>
      </c>
      <c r="AD60" s="1">
        <f t="shared" ref="AD60:AD61" ca="1" si="547">SUM(AB60:AC60)</f>
        <v>5</v>
      </c>
      <c r="AE60" s="19">
        <f ca="1">IF(MIN('الفصل الاول'!O58&lt;&gt;""),'الفصل الاول'!O58,"")</f>
        <v>6</v>
      </c>
      <c r="AF60" s="19">
        <f ca="1">IF(MIN('الفصل الاول'!O59&lt;&gt;""),'الفصل الاول'!O59,"")</f>
        <v>7</v>
      </c>
      <c r="AG60" s="1">
        <f t="shared" ref="AG60:AG61" ca="1" si="548">SUM(AE60:AF60)</f>
        <v>13</v>
      </c>
      <c r="AH60" s="60"/>
      <c r="AI60" s="61"/>
      <c r="AJ60" s="60"/>
      <c r="AK60" s="62"/>
      <c r="AL60" s="67"/>
      <c r="AM60" s="67"/>
      <c r="AN60" s="67"/>
      <c r="AO60" s="67"/>
      <c r="AP60" s="67"/>
      <c r="AQ60" s="67"/>
      <c r="AR60" s="67"/>
      <c r="AS60" s="67"/>
      <c r="AT60" s="67"/>
      <c r="AU60" s="67"/>
      <c r="AV60" s="68"/>
    </row>
    <row r="61" spans="1:48" ht="33" customHeight="1" thickTop="1" thickBot="1" x14ac:dyDescent="0.35">
      <c r="A61" s="130"/>
      <c r="B61" s="125"/>
      <c r="C61" s="64" t="s">
        <v>12</v>
      </c>
      <c r="D61" s="19"/>
      <c r="E61" s="19"/>
      <c r="F61" s="1">
        <f t="shared" si="539"/>
        <v>0</v>
      </c>
      <c r="G61" s="19"/>
      <c r="H61" s="19"/>
      <c r="I61" s="1">
        <f t="shared" si="540"/>
        <v>0</v>
      </c>
      <c r="J61" s="19"/>
      <c r="K61" s="19"/>
      <c r="L61" s="1">
        <f t="shared" si="541"/>
        <v>0</v>
      </c>
      <c r="M61" s="19"/>
      <c r="N61" s="19"/>
      <c r="O61" s="1">
        <f t="shared" ref="O61" si="549">SUM(M61:N61)</f>
        <v>0</v>
      </c>
      <c r="P61" s="19"/>
      <c r="Q61" s="19"/>
      <c r="R61" s="1">
        <f t="shared" si="543"/>
        <v>0</v>
      </c>
      <c r="S61" s="19"/>
      <c r="T61" s="19"/>
      <c r="U61" s="1">
        <f t="shared" ref="U61" si="550">SUM(S61:T61)</f>
        <v>0</v>
      </c>
      <c r="V61" s="19"/>
      <c r="W61" s="19"/>
      <c r="X61" s="1">
        <f t="shared" ref="X61" si="551">SUM(V61:W61)</f>
        <v>0</v>
      </c>
      <c r="Y61" s="19"/>
      <c r="Z61" s="19"/>
      <c r="AA61" s="1">
        <f t="shared" ref="AA61" si="552">SUM(Y61:Z61)</f>
        <v>0</v>
      </c>
      <c r="AB61" s="19"/>
      <c r="AC61" s="19"/>
      <c r="AD61" s="1">
        <f t="shared" si="547"/>
        <v>0</v>
      </c>
      <c r="AE61" s="19"/>
      <c r="AF61" s="19"/>
      <c r="AG61" s="1">
        <f t="shared" si="548"/>
        <v>0</v>
      </c>
      <c r="AH61" s="60"/>
      <c r="AI61" s="61"/>
      <c r="AJ61" s="60"/>
      <c r="AK61" s="62"/>
      <c r="AL61" s="67"/>
      <c r="AM61" s="67"/>
      <c r="AN61" s="67"/>
      <c r="AO61" s="67"/>
      <c r="AP61" s="67"/>
      <c r="AQ61" s="67"/>
      <c r="AR61" s="67"/>
      <c r="AS61" s="67"/>
      <c r="AT61" s="67"/>
      <c r="AU61" s="67"/>
      <c r="AV61" s="68"/>
    </row>
    <row r="62" spans="1:48" ht="33" customHeight="1" thickTop="1" thickBot="1" x14ac:dyDescent="0.35">
      <c r="A62" s="130"/>
      <c r="B62" s="125"/>
      <c r="C62" s="1" t="s">
        <v>13</v>
      </c>
      <c r="D62" s="2">
        <f t="shared" ref="D62:AD62" ca="1" si="553">SUM(D60:D61)</f>
        <v>3</v>
      </c>
      <c r="E62" s="3">
        <f t="shared" ca="1" si="553"/>
        <v>6</v>
      </c>
      <c r="F62" s="4">
        <f t="shared" ca="1" si="553"/>
        <v>9</v>
      </c>
      <c r="G62" s="1">
        <f t="shared" ca="1" si="553"/>
        <v>9</v>
      </c>
      <c r="H62" s="5">
        <f t="shared" ca="1" si="553"/>
        <v>7</v>
      </c>
      <c r="I62" s="4">
        <f t="shared" ca="1" si="553"/>
        <v>16</v>
      </c>
      <c r="J62" s="1">
        <f t="shared" ca="1" si="553"/>
        <v>5</v>
      </c>
      <c r="K62" s="6">
        <f t="shared" ca="1" si="553"/>
        <v>6</v>
      </c>
      <c r="L62" s="4">
        <f t="shared" ca="1" si="553"/>
        <v>11</v>
      </c>
      <c r="M62" s="1">
        <f t="shared" ca="1" si="553"/>
        <v>7</v>
      </c>
      <c r="N62" s="7">
        <f t="shared" ca="1" si="553"/>
        <v>8</v>
      </c>
      <c r="O62" s="4">
        <f t="shared" ca="1" si="553"/>
        <v>15</v>
      </c>
      <c r="P62" s="2">
        <f t="shared" ca="1" si="553"/>
        <v>9</v>
      </c>
      <c r="Q62" s="7">
        <f t="shared" ca="1" si="553"/>
        <v>10</v>
      </c>
      <c r="R62" s="4">
        <f t="shared" ca="1" si="553"/>
        <v>19</v>
      </c>
      <c r="S62" s="2">
        <f t="shared" ca="1" si="553"/>
        <v>3</v>
      </c>
      <c r="T62" s="3">
        <f t="shared" ca="1" si="553"/>
        <v>8</v>
      </c>
      <c r="U62" s="4">
        <f t="shared" ca="1" si="553"/>
        <v>11</v>
      </c>
      <c r="V62" s="2">
        <f t="shared" ca="1" si="553"/>
        <v>13</v>
      </c>
      <c r="W62" s="3">
        <f t="shared" ca="1" si="553"/>
        <v>14</v>
      </c>
      <c r="X62" s="4">
        <f t="shared" ca="1" si="553"/>
        <v>27</v>
      </c>
      <c r="Y62" s="1">
        <f t="shared" ca="1" si="553"/>
        <v>15</v>
      </c>
      <c r="Z62" s="7">
        <f t="shared" ca="1" si="553"/>
        <v>16</v>
      </c>
      <c r="AA62" s="4">
        <f t="shared" ca="1" si="553"/>
        <v>31</v>
      </c>
      <c r="AB62" s="1">
        <f t="shared" ca="1" si="553"/>
        <v>2</v>
      </c>
      <c r="AC62" s="3">
        <f t="shared" ca="1" si="553"/>
        <v>3</v>
      </c>
      <c r="AD62" s="4">
        <f t="shared" ca="1" si="553"/>
        <v>5</v>
      </c>
      <c r="AE62" s="1">
        <f t="shared" ca="1" si="404"/>
        <v>6</v>
      </c>
      <c r="AF62" s="3">
        <f t="shared" ref="AF62:AG62" ca="1" si="554">SUM(AF60:AF61)</f>
        <v>7</v>
      </c>
      <c r="AG62" s="4">
        <f t="shared" ca="1" si="554"/>
        <v>13</v>
      </c>
      <c r="AH62" s="8">
        <f t="shared" ref="AH62" ca="1" si="555">SUM(AA62,X62,U62,R62,O62,L62,I62,F62)</f>
        <v>139</v>
      </c>
      <c r="AI62" s="11">
        <f t="shared" ref="AI62" ca="1" si="556">(AH62/1120)*100</f>
        <v>12.410714285714286</v>
      </c>
      <c r="AJ62" s="1" t="str">
        <f t="shared" ref="AJ62" ca="1" si="557">IF(MIN(E60=""),"له دور ثان",IF(MIN(E61=""),"له دورثان",IF(MIN(E62&lt;$E$5),"له دور ثان",IF(MIN(F62&lt;$F$5),"له دور ثان",IF(MIN(H60=""),"له دور ثان",IF(MIN(H61=""),"له دور ثان",IF(MIN(H62&lt;$H$5),"له دور ثان",IF(MIN(I62&lt;$I$5),"له دور ثان",IF(MIN(K60=""),"له دور ثان",IF(MIN(K61=""),"له دور ثان",IF(MIN(K62&lt;$K$5),"له دور ثان",IF(MIN(L62&lt;$L$5),"له دور ثان",IF(MIN(N60=""),"له دور ثان",IF(MIN(N61=""),"له دور ثان",IF(MIN(N62&lt;$N$5),"له دور ثان",IF(MIN(O62&lt;$O$5),"له دور ثان",IF(MIN(Q60=""),"له دور ثان",IF(MIN(Q61=""),"له دور ثان",IF(MIN(Q62&lt;$Q$5),"له دور ثان",IF(MIN(R62&lt;$R$5),"له دور ثان",IF(MIN(T60=""),"له دور ثان",IF(MIN(T61=""),"له دور ثان",IF(MIN(T62&lt;$T$5),"له دور ثان",IF(MIN(U62&lt;$U$5),"له دور ثان",IF(MIN(W60=""),"له دور ثان",IF(MIN(W61=""),"له دور ثان",IF(MIN(W62&lt;$W$5),"له دور ثان",IF(MIN(X62&lt;$X$5),"له دو ثان",IF(MIN(Z60=""),"له دور ثان",IF(MIN(Z61=""),"له دور ثان",IF(MIN(Z62&lt;$Z$5),"له دور ثان",IF(MIN(AA62&lt;$AA$5),"له دور ثان",IF(MIN(AC60=""),"له دور ثان",IF(MIN(AC61=""),"له دور ثان",IF(MIN(AC62&lt;$AC$5),"له دور ثان",IF(MIN(AD62&lt;$AD$5),"له دور ثان",IF(MIN(AF60=""),"له دور ثان",IF(MIN(AF61=""),"له دور ثان",IF(MIN(AF62&lt;$AF$5),"له دور ثان",IF(MIN(AG62&lt;$AG$5),"له دور ثان",IF(AI62&gt;=85,"ممتاز",IF(AI62&gt;=75,"جيد جدا",IF(AI62&gt;=65,"جيد","مقبول")))))))))))))))))))))))))))))))))))))))))))</f>
        <v>له دورثان</v>
      </c>
      <c r="AK62" s="66"/>
      <c r="AL62" s="36" t="str">
        <f t="shared" ref="AL62" ca="1" si="558">IF(MIN(AM62&lt;&gt;""),B60,IF(MIN(AN62&lt;&gt;""),B60,IF(MIN(AO62&lt;&gt;""),B60,IF(MIN(AP62&lt;&gt;""),B60,IF(MIN(AQ62&lt;&gt;""),B60,IF(MIN(AR62&lt;&gt;""),B60,IF(MIN(AS62&lt;&gt;""),B60,IF(MIN(AT62&lt;&gt;""),B60,IF(MIN(AU62&lt;&gt;""),B60,IF(MIN(AV62&lt;&gt;""),B60,""))))))))))</f>
        <v>الطالب 19</v>
      </c>
      <c r="AM62" s="36" t="str">
        <f t="shared" ref="AM62" ca="1" si="559">IF(MIN(E60=""),$D$2,IF(MIN(E61=""),$D$2,IF(MIN(E62&lt;$E$5),$D$2,IF(MIN(F62&lt;$F$5),$D$2,""))))</f>
        <v>التربية الاسلامية</v>
      </c>
      <c r="AN62" s="36" t="str">
        <f t="shared" ref="AN62" ca="1" si="560">IF(MIN(H60=""),$G$2,IF(MIN(H61=""),$G$2,IF(MIN(H62&lt;$H$5),$G$2,IF(MIN(I62&lt;$I$5),$G$2,""))))</f>
        <v>اللغة العربية</v>
      </c>
      <c r="AO62" s="36" t="str">
        <f t="shared" ref="AO62" ca="1" si="561">IF(MIN(K60=""),$J$2,IF(MIN(K61=""),$J$2,IF(MIN(K62&lt;$K$5),$J$2,IF(MIN(L62&lt;$L$5),$J$2,""))))</f>
        <v>الرياضيات</v>
      </c>
      <c r="AP62" s="36" t="str">
        <f t="shared" ref="AP62" ca="1" si="562">IF(MIN(N60=""),$M$2,IF(MIN(N61=""),$M$2,IF(MIN(N62&lt;$N$5),$M$2,IF(MIN(O62&lt;$O$5),$M$2,""))))</f>
        <v xml:space="preserve">العلوم </v>
      </c>
      <c r="AQ62" s="36" t="str">
        <f t="shared" ref="AQ62" ca="1" si="563">IF(MIN(Q60=""),$P$2,IF(MIN(Q61=""),$P$2,IF(MIN(Q62&lt;$Q$5),$P$2,IF(MIN(R62&lt;$R$5),$P$2,""))))</f>
        <v>الجغرافيا</v>
      </c>
      <c r="AR62" s="36" t="str">
        <f t="shared" ref="AR62" ca="1" si="564">IF(MIN(T60=""),$S$2,IF(MIN(T61=""),$S$2,IF(MIN(T62&lt;$T$5),$S$2,IF(MIN(U62&lt;$U$5),$S$2,""))))</f>
        <v>التاريخ</v>
      </c>
      <c r="AS62" s="36" t="str">
        <f t="shared" ref="AS62" ca="1" si="565">IF(MIN(W60=""),$V$2,IF(MIN(W61=""),$V$2,IF(MIN(W62&lt;$W$5),$V$2,IF(MIN(X62&lt;$X$5),$V$2,""))))</f>
        <v>اللغة النجليزية</v>
      </c>
      <c r="AT62" s="36" t="str">
        <f t="shared" ref="AT62" ca="1" si="566">IF(MIN(Z60=""),$Y$2,IF(MIN(Z61=""),$Y$2,IF(MIN(Z62&lt;$Z$5),$Y$2,IF(MIN(AA62&lt;$AA$5),$Y$2,""))))</f>
        <v>الحاسوب</v>
      </c>
      <c r="AU62" s="36" t="str">
        <f t="shared" ref="AU62" ca="1" si="567">IF(MIN(AC60=""),$AB$2,IF(MIN(AC61=""),$AB$2,IF(MIN(AC62&lt;$AC$5),$AB$2,IF(MIN(AD62&lt;$AD$5),$AB$2,""))))</f>
        <v>التربية الوطنية</v>
      </c>
      <c r="AV62" s="36" t="str">
        <f t="shared" ref="AV62" ca="1" si="568">IF(MIN(AF60=""),$AE$2,IF(MIN(AF61=""),$AE$2,IF(MIN(AF62&lt;$AF$5),$AE$2,IF(MIN(AG62&lt;$AG$5),$AE$2,""))))</f>
        <v>التربية االفنية</v>
      </c>
    </row>
    <row r="63" spans="1:48" ht="33" customHeight="1" thickTop="1" thickBot="1" x14ac:dyDescent="0.35">
      <c r="A63" s="130">
        <v>20</v>
      </c>
      <c r="B63" s="125" t="str">
        <f ca="1">'الفصل الاول'!B61</f>
        <v>الطالب 20</v>
      </c>
      <c r="C63" s="59" t="s">
        <v>11</v>
      </c>
      <c r="D63" s="19">
        <f ca="1">IF(MIN('الفصل الاول'!F61&lt;&gt;""),'الفصل الاول'!F61,"")</f>
        <v>3</v>
      </c>
      <c r="E63" s="19">
        <f ca="1">IF(MIN('الفصل الاول'!F62&lt;&gt;""),'الفصل الاول'!F62,"")</f>
        <v>6</v>
      </c>
      <c r="F63" s="1">
        <f t="shared" ref="F63:F64" ca="1" si="569">SUM(D63:E63)</f>
        <v>9</v>
      </c>
      <c r="G63" s="19">
        <f ca="1">IF(MIN('الفصل الاول'!G61&lt;&gt;""),'الفصل الاول'!G61,"")</f>
        <v>9</v>
      </c>
      <c r="H63" s="19">
        <f ca="1">IF(MIN('الفصل الاول'!G62&lt;&gt;""),'الفصل الاول'!G62,"")</f>
        <v>7</v>
      </c>
      <c r="I63" s="1">
        <f t="shared" ref="I63:I64" ca="1" si="570">SUM(G63:H63)</f>
        <v>16</v>
      </c>
      <c r="J63" s="19">
        <f ca="1">IF(MIN('الفصل الاول'!H61&lt;&gt;""),'الفصل الاول'!H61,"")</f>
        <v>5</v>
      </c>
      <c r="K63" s="19">
        <f ca="1">IF(MIN('الفصل الاول'!H62&lt;&gt;""),'الفصل الاول'!H62,"")</f>
        <v>6</v>
      </c>
      <c r="L63" s="1">
        <f t="shared" ref="L63:L64" ca="1" si="571">SUM(J63:K63)</f>
        <v>11</v>
      </c>
      <c r="M63" s="19">
        <f ca="1">IF(MIN('الفصل الاول'!I61&lt;&gt;""),'الفصل الاول'!I61,"")</f>
        <v>7</v>
      </c>
      <c r="N63" s="19">
        <f ca="1">IF(MIN('الفصل الاول'!I62&lt;&gt;""),'الفصل الاول'!I62,"")</f>
        <v>8</v>
      </c>
      <c r="O63" s="1">
        <f t="shared" ref="O63" ca="1" si="572">SUM(M63:N63)</f>
        <v>15</v>
      </c>
      <c r="P63" s="19">
        <f ca="1">IF(MIN('الفصل الاول'!J61&lt;&gt;""),'الفصل الاول'!J61,"")</f>
        <v>9</v>
      </c>
      <c r="Q63" s="19">
        <f ca="1">IF(MIN('الفصل الاول'!J62&lt;&gt;""),'الفصل الاول'!J62,"")</f>
        <v>10</v>
      </c>
      <c r="R63" s="1">
        <f t="shared" ref="R63:R64" ca="1" si="573">SUM(P63:Q63)</f>
        <v>19</v>
      </c>
      <c r="S63" s="19">
        <f ca="1">IF(MIN('الفصل الاول'!K61&lt;&gt;""),'الفصل الاول'!K61,"")</f>
        <v>3</v>
      </c>
      <c r="T63" s="19">
        <f ca="1">IF(MIN('الفصل الاول'!K62&lt;&gt;""),'الفصل الاول'!K62,"")</f>
        <v>8</v>
      </c>
      <c r="U63" s="1">
        <f t="shared" ref="U63" ca="1" si="574">SUM(S63:T63)</f>
        <v>11</v>
      </c>
      <c r="V63" s="19">
        <f ca="1">IF(MIN('الفصل الاول'!L61&lt;&gt;""),'الفصل الاول'!L61,"")</f>
        <v>13</v>
      </c>
      <c r="W63" s="19">
        <f ca="1">IF(MIN('الفصل الاول'!L62&lt;&gt;""),'الفصل الاول'!L62,"")</f>
        <v>14</v>
      </c>
      <c r="X63" s="1">
        <f t="shared" ref="X63" ca="1" si="575">SUM(V63:W63)</f>
        <v>27</v>
      </c>
      <c r="Y63" s="19">
        <f ca="1">IF(MIN('الفصل الاول'!M61&lt;&gt;""),'الفصل الاول'!M61,"")</f>
        <v>15</v>
      </c>
      <c r="Z63" s="19">
        <f ca="1">IF(MIN('الفصل الاول'!M62&lt;&gt;""),'الفصل الاول'!M62,"")</f>
        <v>16</v>
      </c>
      <c r="AA63" s="1">
        <f t="shared" ref="AA63" ca="1" si="576">SUM(Y63:Z63)</f>
        <v>31</v>
      </c>
      <c r="AB63" s="19">
        <f ca="1">IF(MIN('الفصل الاول'!N61&lt;&gt;""),'الفصل الاول'!N61,"")</f>
        <v>2</v>
      </c>
      <c r="AC63" s="19">
        <f ca="1">IF(MIN('الفصل الاول'!N62&lt;&gt;""),'الفصل الاول'!N62,"")</f>
        <v>3</v>
      </c>
      <c r="AD63" s="1">
        <f t="shared" ref="AD63:AD64" ca="1" si="577">SUM(AB63:AC63)</f>
        <v>5</v>
      </c>
      <c r="AE63" s="19">
        <f ca="1">IF(MIN('الفصل الاول'!O61&lt;&gt;""),'الفصل الاول'!O61,"")</f>
        <v>6</v>
      </c>
      <c r="AF63" s="19">
        <f ca="1">IF(MIN('الفصل الاول'!O62&lt;&gt;""),'الفصل الاول'!O62,"")</f>
        <v>7</v>
      </c>
      <c r="AG63" s="1">
        <f t="shared" ref="AG63:AG64" ca="1" si="578">SUM(AE63:AF63)</f>
        <v>13</v>
      </c>
      <c r="AH63" s="60"/>
      <c r="AI63" s="61"/>
      <c r="AJ63" s="60"/>
      <c r="AK63" s="62"/>
      <c r="AL63" s="67"/>
      <c r="AM63" s="67"/>
      <c r="AN63" s="67"/>
      <c r="AO63" s="67"/>
      <c r="AP63" s="67"/>
      <c r="AQ63" s="67"/>
      <c r="AR63" s="67"/>
      <c r="AS63" s="67"/>
      <c r="AT63" s="67"/>
      <c r="AU63" s="67"/>
      <c r="AV63" s="68"/>
    </row>
    <row r="64" spans="1:48" ht="33" customHeight="1" thickTop="1" thickBot="1" x14ac:dyDescent="0.35">
      <c r="A64" s="130"/>
      <c r="B64" s="125"/>
      <c r="C64" s="64" t="s">
        <v>12</v>
      </c>
      <c r="D64" s="19"/>
      <c r="E64" s="19"/>
      <c r="F64" s="1">
        <f t="shared" si="569"/>
        <v>0</v>
      </c>
      <c r="G64" s="19"/>
      <c r="H64" s="19"/>
      <c r="I64" s="1">
        <f t="shared" si="570"/>
        <v>0</v>
      </c>
      <c r="J64" s="19"/>
      <c r="K64" s="19"/>
      <c r="L64" s="1">
        <f t="shared" si="571"/>
        <v>0</v>
      </c>
      <c r="M64" s="19"/>
      <c r="N64" s="19"/>
      <c r="O64" s="1">
        <f t="shared" ref="O64" si="579">SUM(M64:N64)</f>
        <v>0</v>
      </c>
      <c r="P64" s="19"/>
      <c r="Q64" s="19"/>
      <c r="R64" s="1">
        <f t="shared" si="573"/>
        <v>0</v>
      </c>
      <c r="S64" s="19"/>
      <c r="T64" s="19"/>
      <c r="U64" s="1">
        <f t="shared" ref="U64" si="580">SUM(S64:T64)</f>
        <v>0</v>
      </c>
      <c r="V64" s="19"/>
      <c r="W64" s="19"/>
      <c r="X64" s="1">
        <f t="shared" ref="X64" si="581">SUM(V64:W64)</f>
        <v>0</v>
      </c>
      <c r="Y64" s="19"/>
      <c r="Z64" s="19"/>
      <c r="AA64" s="1">
        <f t="shared" ref="AA64" si="582">SUM(Y64:Z64)</f>
        <v>0</v>
      </c>
      <c r="AB64" s="19"/>
      <c r="AC64" s="19"/>
      <c r="AD64" s="1">
        <f t="shared" si="577"/>
        <v>0</v>
      </c>
      <c r="AE64" s="19"/>
      <c r="AF64" s="19"/>
      <c r="AG64" s="1">
        <f t="shared" si="578"/>
        <v>0</v>
      </c>
      <c r="AH64" s="60"/>
      <c r="AI64" s="61"/>
      <c r="AJ64" s="60"/>
      <c r="AK64" s="62"/>
      <c r="AL64" s="67"/>
      <c r="AM64" s="67"/>
      <c r="AN64" s="67"/>
      <c r="AO64" s="67"/>
      <c r="AP64" s="67"/>
      <c r="AQ64" s="67"/>
      <c r="AR64" s="67"/>
      <c r="AS64" s="67"/>
      <c r="AT64" s="67"/>
      <c r="AU64" s="67"/>
      <c r="AV64" s="68"/>
    </row>
    <row r="65" spans="1:48" ht="33" customHeight="1" thickTop="1" thickBot="1" x14ac:dyDescent="0.35">
      <c r="A65" s="130"/>
      <c r="B65" s="125"/>
      <c r="C65" s="1" t="s">
        <v>13</v>
      </c>
      <c r="D65" s="2">
        <f t="shared" ref="D65:AG80" ca="1" si="583">SUM(D63:D64)</f>
        <v>3</v>
      </c>
      <c r="E65" s="3">
        <f t="shared" ca="1" si="583"/>
        <v>6</v>
      </c>
      <c r="F65" s="4">
        <f t="shared" ca="1" si="583"/>
        <v>9</v>
      </c>
      <c r="G65" s="1">
        <f t="shared" ca="1" si="583"/>
        <v>9</v>
      </c>
      <c r="H65" s="5">
        <f t="shared" ca="1" si="583"/>
        <v>7</v>
      </c>
      <c r="I65" s="4">
        <f t="shared" ca="1" si="583"/>
        <v>16</v>
      </c>
      <c r="J65" s="1">
        <f t="shared" ca="1" si="583"/>
        <v>5</v>
      </c>
      <c r="K65" s="6">
        <f t="shared" ca="1" si="583"/>
        <v>6</v>
      </c>
      <c r="L65" s="4">
        <f t="shared" ca="1" si="583"/>
        <v>11</v>
      </c>
      <c r="M65" s="1">
        <f t="shared" ca="1" si="583"/>
        <v>7</v>
      </c>
      <c r="N65" s="7">
        <f t="shared" ca="1" si="583"/>
        <v>8</v>
      </c>
      <c r="O65" s="4">
        <f t="shared" ca="1" si="583"/>
        <v>15</v>
      </c>
      <c r="P65" s="2">
        <f t="shared" ca="1" si="583"/>
        <v>9</v>
      </c>
      <c r="Q65" s="7">
        <f t="shared" ca="1" si="583"/>
        <v>10</v>
      </c>
      <c r="R65" s="4">
        <f t="shared" ca="1" si="583"/>
        <v>19</v>
      </c>
      <c r="S65" s="2">
        <f t="shared" ca="1" si="583"/>
        <v>3</v>
      </c>
      <c r="T65" s="3">
        <f t="shared" ca="1" si="583"/>
        <v>8</v>
      </c>
      <c r="U65" s="4">
        <f t="shared" ca="1" si="583"/>
        <v>11</v>
      </c>
      <c r="V65" s="2">
        <f t="shared" ca="1" si="583"/>
        <v>13</v>
      </c>
      <c r="W65" s="3">
        <f t="shared" ca="1" si="583"/>
        <v>14</v>
      </c>
      <c r="X65" s="4">
        <f t="shared" ca="1" si="583"/>
        <v>27</v>
      </c>
      <c r="Y65" s="1">
        <f t="shared" ca="1" si="583"/>
        <v>15</v>
      </c>
      <c r="Z65" s="7">
        <f t="shared" ca="1" si="583"/>
        <v>16</v>
      </c>
      <c r="AA65" s="4">
        <f t="shared" ca="1" si="583"/>
        <v>31</v>
      </c>
      <c r="AB65" s="1">
        <f t="shared" ca="1" si="583"/>
        <v>2</v>
      </c>
      <c r="AC65" s="3">
        <f t="shared" ca="1" si="583"/>
        <v>3</v>
      </c>
      <c r="AD65" s="4">
        <f t="shared" ca="1" si="583"/>
        <v>5</v>
      </c>
      <c r="AE65" s="1">
        <f t="shared" ca="1" si="583"/>
        <v>6</v>
      </c>
      <c r="AF65" s="3">
        <f t="shared" ca="1" si="583"/>
        <v>7</v>
      </c>
      <c r="AG65" s="4">
        <f t="shared" ca="1" si="583"/>
        <v>13</v>
      </c>
      <c r="AH65" s="8">
        <f t="shared" ref="AH65" ca="1" si="584">SUM(AA65,X65,U65,R65,O65,L65,I65,F65)</f>
        <v>139</v>
      </c>
      <c r="AI65" s="11">
        <f t="shared" ref="AI65" ca="1" si="585">(AH65/1120)*100</f>
        <v>12.410714285714286</v>
      </c>
      <c r="AJ65" s="1" t="str">
        <f t="shared" ref="AJ65" ca="1" si="586">IF(MIN(E63=""),"له دور ثان",IF(MIN(E64=""),"له دورثان",IF(MIN(E65&lt;$E$5),"له دور ثان",IF(MIN(F65&lt;$F$5),"له دور ثان",IF(MIN(H63=""),"له دور ثان",IF(MIN(H64=""),"له دور ثان",IF(MIN(H65&lt;$H$5),"له دور ثان",IF(MIN(I65&lt;$I$5),"له دور ثان",IF(MIN(K63=""),"له دور ثان",IF(MIN(K64=""),"له دور ثان",IF(MIN(K65&lt;$K$5),"له دور ثان",IF(MIN(L65&lt;$L$5),"له دور ثان",IF(MIN(N63=""),"له دور ثان",IF(MIN(N64=""),"له دور ثان",IF(MIN(N65&lt;$N$5),"له دور ثان",IF(MIN(O65&lt;$O$5),"له دور ثان",IF(MIN(Q63=""),"له دور ثان",IF(MIN(Q64=""),"له دور ثان",IF(MIN(Q65&lt;$Q$5),"له دور ثان",IF(MIN(R65&lt;$R$5),"له دور ثان",IF(MIN(T63=""),"له دور ثان",IF(MIN(T64=""),"له دور ثان",IF(MIN(T65&lt;$T$5),"له دور ثان",IF(MIN(U65&lt;$U$5),"له دور ثان",IF(MIN(W63=""),"له دور ثان",IF(MIN(W64=""),"له دور ثان",IF(MIN(W65&lt;$W$5),"له دور ثان",IF(MIN(X65&lt;$X$5),"له دو ثان",IF(MIN(Z63=""),"له دور ثان",IF(MIN(Z64=""),"له دور ثان",IF(MIN(Z65&lt;$Z$5),"له دور ثان",IF(MIN(AA65&lt;$AA$5),"له دور ثان",IF(MIN(AC63=""),"له دور ثان",IF(MIN(AC64=""),"له دور ثان",IF(MIN(AC65&lt;$AC$5),"له دور ثان",IF(MIN(AD65&lt;$AD$5),"له دور ثان",IF(MIN(AF63=""),"له دور ثان",IF(MIN(AF64=""),"له دور ثان",IF(MIN(AF65&lt;$AF$5),"له دور ثان",IF(MIN(AG65&lt;$AG$5),"له دور ثان",IF(AI65&gt;=85,"ممتاز",IF(AI65&gt;=75,"جيد جدا",IF(AI65&gt;=65,"جيد","مقبول")))))))))))))))))))))))))))))))))))))))))))</f>
        <v>له دورثان</v>
      </c>
      <c r="AK65" s="66"/>
      <c r="AL65" s="36" t="str">
        <f t="shared" ref="AL65" ca="1" si="587">IF(MIN(AM65&lt;&gt;""),B63,IF(MIN(AN65&lt;&gt;""),B63,IF(MIN(AO65&lt;&gt;""),B63,IF(MIN(AP65&lt;&gt;""),B63,IF(MIN(AQ65&lt;&gt;""),B63,IF(MIN(AR65&lt;&gt;""),B63,IF(MIN(AS65&lt;&gt;""),B63,IF(MIN(AT65&lt;&gt;""),B63,IF(MIN(AU65&lt;&gt;""),B63,IF(MIN(AV65&lt;&gt;""),B63,""))))))))))</f>
        <v>الطالب 20</v>
      </c>
      <c r="AM65" s="36" t="str">
        <f t="shared" ref="AM65" ca="1" si="588">IF(MIN(E63=""),$D$2,IF(MIN(E64=""),$D$2,IF(MIN(E65&lt;$E$5),$D$2,IF(MIN(F65&lt;$F$5),$D$2,""))))</f>
        <v>التربية الاسلامية</v>
      </c>
      <c r="AN65" s="36" t="str">
        <f t="shared" ref="AN65" ca="1" si="589">IF(MIN(H63=""),$G$2,IF(MIN(H64=""),$G$2,IF(MIN(H65&lt;$H$5),$G$2,IF(MIN(I65&lt;$I$5),$G$2,""))))</f>
        <v>اللغة العربية</v>
      </c>
      <c r="AO65" s="36" t="str">
        <f t="shared" ref="AO65" ca="1" si="590">IF(MIN(K63=""),$J$2,IF(MIN(K64=""),$J$2,IF(MIN(K65&lt;$K$5),$J$2,IF(MIN(L65&lt;$L$5),$J$2,""))))</f>
        <v>الرياضيات</v>
      </c>
      <c r="AP65" s="36" t="str">
        <f t="shared" ref="AP65" ca="1" si="591">IF(MIN(N63=""),$M$2,IF(MIN(N64=""),$M$2,IF(MIN(N65&lt;$N$5),$M$2,IF(MIN(O65&lt;$O$5),$M$2,""))))</f>
        <v xml:space="preserve">العلوم </v>
      </c>
      <c r="AQ65" s="36" t="str">
        <f t="shared" ref="AQ65" ca="1" si="592">IF(MIN(Q63=""),$P$2,IF(MIN(Q64=""),$P$2,IF(MIN(Q65&lt;$Q$5),$P$2,IF(MIN(R65&lt;$R$5),$P$2,""))))</f>
        <v>الجغرافيا</v>
      </c>
      <c r="AR65" s="36" t="str">
        <f t="shared" ref="AR65" ca="1" si="593">IF(MIN(T63=""),$S$2,IF(MIN(T64=""),$S$2,IF(MIN(T65&lt;$T$5),$S$2,IF(MIN(U65&lt;$U$5),$S$2,""))))</f>
        <v>التاريخ</v>
      </c>
      <c r="AS65" s="36" t="str">
        <f t="shared" ref="AS65" ca="1" si="594">IF(MIN(W63=""),$V$2,IF(MIN(W64=""),$V$2,IF(MIN(W65&lt;$W$5),$V$2,IF(MIN(X65&lt;$X$5),$V$2,""))))</f>
        <v>اللغة النجليزية</v>
      </c>
      <c r="AT65" s="36" t="str">
        <f t="shared" ref="AT65" ca="1" si="595">IF(MIN(Z63=""),$Y$2,IF(MIN(Z64=""),$Y$2,IF(MIN(Z65&lt;$Z$5),$Y$2,IF(MIN(AA65&lt;$AA$5),$Y$2,""))))</f>
        <v>الحاسوب</v>
      </c>
      <c r="AU65" s="36" t="str">
        <f t="shared" ref="AU65" ca="1" si="596">IF(MIN(AC63=""),$AB$2,IF(MIN(AC64=""),$AB$2,IF(MIN(AC65&lt;$AC$5),$AB$2,IF(MIN(AD65&lt;$AD$5),$AB$2,""))))</f>
        <v>التربية الوطنية</v>
      </c>
      <c r="AV65" s="36" t="str">
        <f t="shared" ref="AV65" ca="1" si="597">IF(MIN(AF63=""),$AE$2,IF(MIN(AF64=""),$AE$2,IF(MIN(AF65&lt;$AF$5),$AE$2,IF(MIN(AG65&lt;$AG$5),$AE$2,""))))</f>
        <v>التربية االفنية</v>
      </c>
    </row>
    <row r="66" spans="1:48" ht="33" customHeight="1" thickTop="1" thickBot="1" x14ac:dyDescent="0.35">
      <c r="A66" s="130">
        <v>21</v>
      </c>
      <c r="B66" s="125" t="str">
        <f ca="1">'الفصل الاول'!B64</f>
        <v>الطالب 21</v>
      </c>
      <c r="C66" s="59" t="s">
        <v>11</v>
      </c>
      <c r="D66" s="19">
        <f ca="1">IF(MIN('الفصل الاول'!F64&lt;&gt;""),'الفصل الاول'!F64,"")</f>
        <v>3</v>
      </c>
      <c r="E66" s="19">
        <f ca="1">IF(MIN('الفصل الاول'!F65&lt;&gt;""),'الفصل الاول'!F65,"")</f>
        <v>6</v>
      </c>
      <c r="F66" s="1">
        <f t="shared" ref="F66:F67" ca="1" si="598">SUM(D66:E66)</f>
        <v>9</v>
      </c>
      <c r="G66" s="19">
        <f ca="1">IF(MIN('الفصل الاول'!G64&lt;&gt;""),'الفصل الاول'!G64,"")</f>
        <v>9</v>
      </c>
      <c r="H66" s="19">
        <f ca="1">IF(MIN('الفصل الاول'!G65&lt;&gt;""),'الفصل الاول'!G65,"")</f>
        <v>7</v>
      </c>
      <c r="I66" s="1">
        <f t="shared" ref="I66:I67" ca="1" si="599">SUM(G66:H66)</f>
        <v>16</v>
      </c>
      <c r="J66" s="19">
        <f ca="1">IF(MIN('الفصل الاول'!H64&lt;&gt;""),'الفصل الاول'!H64,"")</f>
        <v>5</v>
      </c>
      <c r="K66" s="19">
        <f ca="1">IF(MIN('الفصل الاول'!H65&lt;&gt;""),'الفصل الاول'!H65,"")</f>
        <v>6</v>
      </c>
      <c r="L66" s="1">
        <f t="shared" ref="L66:L67" ca="1" si="600">SUM(J66:K66)</f>
        <v>11</v>
      </c>
      <c r="M66" s="19">
        <f ca="1">IF(MIN('الفصل الاول'!I64&lt;&gt;""),'الفصل الاول'!I64,"")</f>
        <v>7</v>
      </c>
      <c r="N66" s="19">
        <f ca="1">IF(MIN('الفصل الاول'!I65&lt;&gt;""),'الفصل الاول'!I65,"")</f>
        <v>8</v>
      </c>
      <c r="O66" s="1">
        <f t="shared" ref="O66" ca="1" si="601">SUM(M66:N66)</f>
        <v>15</v>
      </c>
      <c r="P66" s="19">
        <f ca="1">IF(MIN('الفصل الاول'!J64&lt;&gt;""),'الفصل الاول'!J64,"")</f>
        <v>9</v>
      </c>
      <c r="Q66" s="19">
        <f ca="1">IF(MIN('الفصل الاول'!J65&lt;&gt;""),'الفصل الاول'!J65,"")</f>
        <v>10</v>
      </c>
      <c r="R66" s="1">
        <f t="shared" ref="R66:R67" ca="1" si="602">SUM(P66:Q66)</f>
        <v>19</v>
      </c>
      <c r="S66" s="19">
        <f ca="1">IF(MIN('الفصل الاول'!K64&lt;&gt;""),'الفصل الاول'!K64,"")</f>
        <v>3</v>
      </c>
      <c r="T66" s="19">
        <f ca="1">IF(MIN('الفصل الاول'!K65&lt;&gt;""),'الفصل الاول'!K65,"")</f>
        <v>8</v>
      </c>
      <c r="U66" s="1">
        <f t="shared" ref="U66" ca="1" si="603">SUM(S66:T66)</f>
        <v>11</v>
      </c>
      <c r="V66" s="19">
        <f ca="1">IF(MIN('الفصل الاول'!L64&lt;&gt;""),'الفصل الاول'!L64,"")</f>
        <v>13</v>
      </c>
      <c r="W66" s="19">
        <f ca="1">IF(MIN('الفصل الاول'!L65&lt;&gt;""),'الفصل الاول'!L65,"")</f>
        <v>14</v>
      </c>
      <c r="X66" s="1">
        <f t="shared" ref="X66" ca="1" si="604">SUM(V66:W66)</f>
        <v>27</v>
      </c>
      <c r="Y66" s="19">
        <f ca="1">IF(MIN('الفصل الاول'!M64&lt;&gt;""),'الفصل الاول'!M64,"")</f>
        <v>15</v>
      </c>
      <c r="Z66" s="19">
        <f ca="1">IF(MIN('الفصل الاول'!M65&lt;&gt;""),'الفصل الاول'!M65,"")</f>
        <v>16</v>
      </c>
      <c r="AA66" s="1">
        <f t="shared" ref="AA66" ca="1" si="605">SUM(Y66:Z66)</f>
        <v>31</v>
      </c>
      <c r="AB66" s="19">
        <f ca="1">IF(MIN('الفصل الاول'!N64&lt;&gt;""),'الفصل الاول'!N64,"")</f>
        <v>2</v>
      </c>
      <c r="AC66" s="19">
        <f ca="1">IF(MIN('الفصل الاول'!N65&lt;&gt;""),'الفصل الاول'!N65,"")</f>
        <v>3</v>
      </c>
      <c r="AD66" s="1">
        <f t="shared" ref="AD66:AD67" ca="1" si="606">SUM(AB66:AC66)</f>
        <v>5</v>
      </c>
      <c r="AE66" s="19">
        <f ca="1">IF(MIN('الفصل الاول'!O64&lt;&gt;""),'الفصل الاول'!O64,"")</f>
        <v>6</v>
      </c>
      <c r="AF66" s="19">
        <f ca="1">IF(MIN('الفصل الاول'!O65&lt;&gt;""),'الفصل الاول'!O65,"")</f>
        <v>7</v>
      </c>
      <c r="AG66" s="1">
        <f t="shared" ref="AG66:AG67" ca="1" si="607">SUM(AE66:AF66)</f>
        <v>13</v>
      </c>
      <c r="AH66" s="60"/>
      <c r="AI66" s="61"/>
      <c r="AJ66" s="60"/>
      <c r="AK66" s="62"/>
      <c r="AL66" s="67"/>
      <c r="AM66" s="67"/>
      <c r="AN66" s="67"/>
      <c r="AO66" s="67"/>
      <c r="AP66" s="67"/>
      <c r="AQ66" s="67"/>
      <c r="AR66" s="67"/>
      <c r="AS66" s="67"/>
      <c r="AT66" s="67"/>
      <c r="AU66" s="67"/>
      <c r="AV66" s="68"/>
    </row>
    <row r="67" spans="1:48" ht="33" customHeight="1" thickTop="1" thickBot="1" x14ac:dyDescent="0.35">
      <c r="A67" s="130"/>
      <c r="B67" s="125"/>
      <c r="C67" s="64" t="s">
        <v>12</v>
      </c>
      <c r="D67" s="19"/>
      <c r="E67" s="19"/>
      <c r="F67" s="1">
        <f t="shared" si="598"/>
        <v>0</v>
      </c>
      <c r="G67" s="19"/>
      <c r="H67" s="19"/>
      <c r="I67" s="1">
        <f t="shared" si="599"/>
        <v>0</v>
      </c>
      <c r="J67" s="19"/>
      <c r="K67" s="19"/>
      <c r="L67" s="1">
        <f t="shared" si="600"/>
        <v>0</v>
      </c>
      <c r="M67" s="19"/>
      <c r="N67" s="19"/>
      <c r="O67" s="1">
        <f t="shared" ref="O67" si="608">SUM(M67:N67)</f>
        <v>0</v>
      </c>
      <c r="P67" s="19"/>
      <c r="Q67" s="19"/>
      <c r="R67" s="1">
        <f t="shared" si="602"/>
        <v>0</v>
      </c>
      <c r="S67" s="19"/>
      <c r="T67" s="19"/>
      <c r="U67" s="1">
        <f t="shared" ref="U67" si="609">SUM(S67:T67)</f>
        <v>0</v>
      </c>
      <c r="V67" s="19"/>
      <c r="W67" s="19"/>
      <c r="X67" s="1">
        <f t="shared" ref="X67" si="610">SUM(V67:W67)</f>
        <v>0</v>
      </c>
      <c r="Y67" s="19"/>
      <c r="Z67" s="19"/>
      <c r="AA67" s="1">
        <f t="shared" ref="AA67" si="611">SUM(Y67:Z67)</f>
        <v>0</v>
      </c>
      <c r="AB67" s="19"/>
      <c r="AC67" s="19"/>
      <c r="AD67" s="1">
        <f t="shared" si="606"/>
        <v>0</v>
      </c>
      <c r="AE67" s="19"/>
      <c r="AF67" s="19"/>
      <c r="AG67" s="1">
        <f t="shared" si="607"/>
        <v>0</v>
      </c>
      <c r="AH67" s="60"/>
      <c r="AI67" s="61"/>
      <c r="AJ67" s="60"/>
      <c r="AK67" s="62"/>
      <c r="AL67" s="67"/>
      <c r="AM67" s="67"/>
      <c r="AN67" s="67"/>
      <c r="AO67" s="67"/>
      <c r="AP67" s="67"/>
      <c r="AQ67" s="67"/>
      <c r="AR67" s="67"/>
      <c r="AS67" s="67"/>
      <c r="AT67" s="67"/>
      <c r="AU67" s="67"/>
      <c r="AV67" s="68"/>
    </row>
    <row r="68" spans="1:48" ht="33" customHeight="1" thickTop="1" thickBot="1" x14ac:dyDescent="0.35">
      <c r="A68" s="130"/>
      <c r="B68" s="125"/>
      <c r="C68" s="1" t="s">
        <v>13</v>
      </c>
      <c r="D68" s="2">
        <f t="shared" ref="D68:AD68" ca="1" si="612">SUM(D66:D67)</f>
        <v>3</v>
      </c>
      <c r="E68" s="3">
        <f t="shared" ca="1" si="612"/>
        <v>6</v>
      </c>
      <c r="F68" s="4">
        <f t="shared" ca="1" si="612"/>
        <v>9</v>
      </c>
      <c r="G68" s="1">
        <f t="shared" ca="1" si="612"/>
        <v>9</v>
      </c>
      <c r="H68" s="5">
        <f t="shared" ca="1" si="612"/>
        <v>7</v>
      </c>
      <c r="I68" s="4">
        <f t="shared" ca="1" si="612"/>
        <v>16</v>
      </c>
      <c r="J68" s="1">
        <f t="shared" ca="1" si="612"/>
        <v>5</v>
      </c>
      <c r="K68" s="6">
        <f t="shared" ca="1" si="612"/>
        <v>6</v>
      </c>
      <c r="L68" s="4">
        <f t="shared" ca="1" si="612"/>
        <v>11</v>
      </c>
      <c r="M68" s="1">
        <f t="shared" ca="1" si="612"/>
        <v>7</v>
      </c>
      <c r="N68" s="7">
        <f t="shared" ca="1" si="612"/>
        <v>8</v>
      </c>
      <c r="O68" s="4">
        <f t="shared" ca="1" si="612"/>
        <v>15</v>
      </c>
      <c r="P68" s="2">
        <f t="shared" ca="1" si="612"/>
        <v>9</v>
      </c>
      <c r="Q68" s="7">
        <f t="shared" ca="1" si="612"/>
        <v>10</v>
      </c>
      <c r="R68" s="4">
        <f t="shared" ca="1" si="612"/>
        <v>19</v>
      </c>
      <c r="S68" s="2">
        <f t="shared" ca="1" si="612"/>
        <v>3</v>
      </c>
      <c r="T68" s="3">
        <f t="shared" ca="1" si="612"/>
        <v>8</v>
      </c>
      <c r="U68" s="4">
        <f t="shared" ca="1" si="612"/>
        <v>11</v>
      </c>
      <c r="V68" s="2">
        <f t="shared" ca="1" si="612"/>
        <v>13</v>
      </c>
      <c r="W68" s="3">
        <f t="shared" ca="1" si="612"/>
        <v>14</v>
      </c>
      <c r="X68" s="4">
        <f t="shared" ca="1" si="612"/>
        <v>27</v>
      </c>
      <c r="Y68" s="1">
        <f t="shared" ca="1" si="612"/>
        <v>15</v>
      </c>
      <c r="Z68" s="7">
        <f t="shared" ca="1" si="612"/>
        <v>16</v>
      </c>
      <c r="AA68" s="4">
        <f t="shared" ca="1" si="612"/>
        <v>31</v>
      </c>
      <c r="AB68" s="1">
        <f t="shared" ca="1" si="612"/>
        <v>2</v>
      </c>
      <c r="AC68" s="3">
        <f t="shared" ca="1" si="612"/>
        <v>3</v>
      </c>
      <c r="AD68" s="4">
        <f t="shared" ca="1" si="612"/>
        <v>5</v>
      </c>
      <c r="AE68" s="1">
        <f t="shared" ca="1" si="583"/>
        <v>6</v>
      </c>
      <c r="AF68" s="3">
        <f t="shared" ref="AF68:AG68" ca="1" si="613">SUM(AF66:AF67)</f>
        <v>7</v>
      </c>
      <c r="AG68" s="4">
        <f t="shared" ca="1" si="613"/>
        <v>13</v>
      </c>
      <c r="AH68" s="8">
        <f t="shared" ref="AH68" ca="1" si="614">SUM(AA68,X68,U68,R68,O68,L68,I68,F68)</f>
        <v>139</v>
      </c>
      <c r="AI68" s="11">
        <f t="shared" ref="AI68" ca="1" si="615">(AH68/1120)*100</f>
        <v>12.410714285714286</v>
      </c>
      <c r="AJ68" s="1" t="str">
        <f t="shared" ref="AJ68" ca="1" si="616">IF(MIN(E66=""),"له دور ثان",IF(MIN(E67=""),"له دورثان",IF(MIN(E68&lt;$E$5),"له دور ثان",IF(MIN(F68&lt;$F$5),"له دور ثان",IF(MIN(H66=""),"له دور ثان",IF(MIN(H67=""),"له دور ثان",IF(MIN(H68&lt;$H$5),"له دور ثان",IF(MIN(I68&lt;$I$5),"له دور ثان",IF(MIN(K66=""),"له دور ثان",IF(MIN(K67=""),"له دور ثان",IF(MIN(K68&lt;$K$5),"له دور ثان",IF(MIN(L68&lt;$L$5),"له دور ثان",IF(MIN(N66=""),"له دور ثان",IF(MIN(N67=""),"له دور ثان",IF(MIN(N68&lt;$N$5),"له دور ثان",IF(MIN(O68&lt;$O$5),"له دور ثان",IF(MIN(Q66=""),"له دور ثان",IF(MIN(Q67=""),"له دور ثان",IF(MIN(Q68&lt;$Q$5),"له دور ثان",IF(MIN(R68&lt;$R$5),"له دور ثان",IF(MIN(T66=""),"له دور ثان",IF(MIN(T67=""),"له دور ثان",IF(MIN(T68&lt;$T$5),"له دور ثان",IF(MIN(U68&lt;$U$5),"له دور ثان",IF(MIN(W66=""),"له دور ثان",IF(MIN(W67=""),"له دور ثان",IF(MIN(W68&lt;$W$5),"له دور ثان",IF(MIN(X68&lt;$X$5),"له دو ثان",IF(MIN(Z66=""),"له دور ثان",IF(MIN(Z67=""),"له دور ثان",IF(MIN(Z68&lt;$Z$5),"له دور ثان",IF(MIN(AA68&lt;$AA$5),"له دور ثان",IF(MIN(AC66=""),"له دور ثان",IF(MIN(AC67=""),"له دور ثان",IF(MIN(AC68&lt;$AC$5),"له دور ثان",IF(MIN(AD68&lt;$AD$5),"له دور ثان",IF(MIN(AF66=""),"له دور ثان",IF(MIN(AF67=""),"له دور ثان",IF(MIN(AF68&lt;$AF$5),"له دور ثان",IF(MIN(AG68&lt;$AG$5),"له دور ثان",IF(AI68&gt;=85,"ممتاز",IF(AI68&gt;=75,"جيد جدا",IF(AI68&gt;=65,"جيد","مقبول")))))))))))))))))))))))))))))))))))))))))))</f>
        <v>له دورثان</v>
      </c>
      <c r="AK68" s="66"/>
      <c r="AL68" s="36" t="str">
        <f t="shared" ref="AL68" ca="1" si="617">IF(MIN(AM68&lt;&gt;""),B66,IF(MIN(AN68&lt;&gt;""),B66,IF(MIN(AO68&lt;&gt;""),B66,IF(MIN(AP68&lt;&gt;""),B66,IF(MIN(AQ68&lt;&gt;""),B66,IF(MIN(AR68&lt;&gt;""),B66,IF(MIN(AS68&lt;&gt;""),B66,IF(MIN(AT68&lt;&gt;""),B66,IF(MIN(AU68&lt;&gt;""),B66,IF(MIN(AV68&lt;&gt;""),B66,""))))))))))</f>
        <v>الطالب 21</v>
      </c>
      <c r="AM68" s="36" t="str">
        <f t="shared" ref="AM68" ca="1" si="618">IF(MIN(E66=""),$D$2,IF(MIN(E67=""),$D$2,IF(MIN(E68&lt;$E$5),$D$2,IF(MIN(F68&lt;$F$5),$D$2,""))))</f>
        <v>التربية الاسلامية</v>
      </c>
      <c r="AN68" s="36" t="str">
        <f t="shared" ref="AN68" ca="1" si="619">IF(MIN(H66=""),$G$2,IF(MIN(H67=""),$G$2,IF(MIN(H68&lt;$H$5),$G$2,IF(MIN(I68&lt;$I$5),$G$2,""))))</f>
        <v>اللغة العربية</v>
      </c>
      <c r="AO68" s="36" t="str">
        <f t="shared" ref="AO68" ca="1" si="620">IF(MIN(K66=""),$J$2,IF(MIN(K67=""),$J$2,IF(MIN(K68&lt;$K$5),$J$2,IF(MIN(L68&lt;$L$5),$J$2,""))))</f>
        <v>الرياضيات</v>
      </c>
      <c r="AP68" s="36" t="str">
        <f t="shared" ref="AP68" ca="1" si="621">IF(MIN(N66=""),$M$2,IF(MIN(N67=""),$M$2,IF(MIN(N68&lt;$N$5),$M$2,IF(MIN(O68&lt;$O$5),$M$2,""))))</f>
        <v xml:space="preserve">العلوم </v>
      </c>
      <c r="AQ68" s="36" t="str">
        <f t="shared" ref="AQ68" ca="1" si="622">IF(MIN(Q66=""),$P$2,IF(MIN(Q67=""),$P$2,IF(MIN(Q68&lt;$Q$5),$P$2,IF(MIN(R68&lt;$R$5),$P$2,""))))</f>
        <v>الجغرافيا</v>
      </c>
      <c r="AR68" s="36" t="str">
        <f t="shared" ref="AR68" ca="1" si="623">IF(MIN(T66=""),$S$2,IF(MIN(T67=""),$S$2,IF(MIN(T68&lt;$T$5),$S$2,IF(MIN(U68&lt;$U$5),$S$2,""))))</f>
        <v>التاريخ</v>
      </c>
      <c r="AS68" s="36" t="str">
        <f t="shared" ref="AS68" ca="1" si="624">IF(MIN(W66=""),$V$2,IF(MIN(W67=""),$V$2,IF(MIN(W68&lt;$W$5),$V$2,IF(MIN(X68&lt;$X$5),$V$2,""))))</f>
        <v>اللغة النجليزية</v>
      </c>
      <c r="AT68" s="36" t="str">
        <f t="shared" ref="AT68" ca="1" si="625">IF(MIN(Z66=""),$Y$2,IF(MIN(Z67=""),$Y$2,IF(MIN(Z68&lt;$Z$5),$Y$2,IF(MIN(AA68&lt;$AA$5),$Y$2,""))))</f>
        <v>الحاسوب</v>
      </c>
      <c r="AU68" s="36" t="str">
        <f t="shared" ref="AU68" ca="1" si="626">IF(MIN(AC66=""),$AB$2,IF(MIN(AC67=""),$AB$2,IF(MIN(AC68&lt;$AC$5),$AB$2,IF(MIN(AD68&lt;$AD$5),$AB$2,""))))</f>
        <v>التربية الوطنية</v>
      </c>
      <c r="AV68" s="36" t="str">
        <f t="shared" ref="AV68" ca="1" si="627">IF(MIN(AF66=""),$AE$2,IF(MIN(AF67=""),$AE$2,IF(MIN(AF68&lt;$AF$5),$AE$2,IF(MIN(AG68&lt;$AG$5),$AE$2,""))))</f>
        <v>التربية االفنية</v>
      </c>
    </row>
    <row r="69" spans="1:48" ht="33" customHeight="1" thickTop="1" thickBot="1" x14ac:dyDescent="0.35">
      <c r="A69" s="130">
        <v>22</v>
      </c>
      <c r="B69" s="125" t="str">
        <f ca="1">'الفصل الاول'!B67</f>
        <v>الطالب 22</v>
      </c>
      <c r="C69" s="59" t="s">
        <v>11</v>
      </c>
      <c r="D69" s="19">
        <f ca="1">IF(MIN('الفصل الاول'!F67&lt;&gt;""),'الفصل الاول'!F67,"")</f>
        <v>3</v>
      </c>
      <c r="E69" s="19">
        <f ca="1">IF(MIN('الفصل الاول'!F68&lt;&gt;""),'الفصل الاول'!F68,"")</f>
        <v>6</v>
      </c>
      <c r="F69" s="1">
        <f t="shared" ref="F69:F70" ca="1" si="628">SUM(D69:E69)</f>
        <v>9</v>
      </c>
      <c r="G69" s="19">
        <f ca="1">IF(MIN('الفصل الاول'!G67&lt;&gt;""),'الفصل الاول'!G67,"")</f>
        <v>9</v>
      </c>
      <c r="H69" s="19">
        <f ca="1">IF(MIN('الفصل الاول'!G68&lt;&gt;""),'الفصل الاول'!G68,"")</f>
        <v>7</v>
      </c>
      <c r="I69" s="1">
        <f t="shared" ref="I69:I70" ca="1" si="629">SUM(G69:H69)</f>
        <v>16</v>
      </c>
      <c r="J69" s="19">
        <f ca="1">IF(MIN('الفصل الاول'!H67&lt;&gt;""),'الفصل الاول'!H67,"")</f>
        <v>5</v>
      </c>
      <c r="K69" s="19">
        <f ca="1">IF(MIN('الفصل الاول'!H68&lt;&gt;""),'الفصل الاول'!H68,"")</f>
        <v>6</v>
      </c>
      <c r="L69" s="1">
        <f t="shared" ref="L69:L70" ca="1" si="630">SUM(J69:K69)</f>
        <v>11</v>
      </c>
      <c r="M69" s="19">
        <f ca="1">IF(MIN('الفصل الاول'!I67&lt;&gt;""),'الفصل الاول'!I67,"")</f>
        <v>7</v>
      </c>
      <c r="N69" s="19">
        <f ca="1">IF(MIN('الفصل الاول'!I68&lt;&gt;""),'الفصل الاول'!I68,"")</f>
        <v>8</v>
      </c>
      <c r="O69" s="1">
        <f t="shared" ref="O69" ca="1" si="631">SUM(M69:N69)</f>
        <v>15</v>
      </c>
      <c r="P69" s="19">
        <f ca="1">IF(MIN('الفصل الاول'!J67&lt;&gt;""),'الفصل الاول'!J67,"")</f>
        <v>9</v>
      </c>
      <c r="Q69" s="19">
        <f ca="1">IF(MIN('الفصل الاول'!J68&lt;&gt;""),'الفصل الاول'!J68,"")</f>
        <v>10</v>
      </c>
      <c r="R69" s="1">
        <f t="shared" ref="R69:R70" ca="1" si="632">SUM(P69:Q69)</f>
        <v>19</v>
      </c>
      <c r="S69" s="19">
        <f ca="1">IF(MIN('الفصل الاول'!K67&lt;&gt;""),'الفصل الاول'!K67,"")</f>
        <v>3</v>
      </c>
      <c r="T69" s="19">
        <f ca="1">IF(MIN('الفصل الاول'!K68&lt;&gt;""),'الفصل الاول'!K68,"")</f>
        <v>8</v>
      </c>
      <c r="U69" s="1">
        <f t="shared" ref="U69" ca="1" si="633">SUM(S69:T69)</f>
        <v>11</v>
      </c>
      <c r="V69" s="19">
        <f ca="1">IF(MIN('الفصل الاول'!L67&lt;&gt;""),'الفصل الاول'!L67,"")</f>
        <v>13</v>
      </c>
      <c r="W69" s="19">
        <f ca="1">IF(MIN('الفصل الاول'!L68&lt;&gt;""),'الفصل الاول'!L68,"")</f>
        <v>14</v>
      </c>
      <c r="X69" s="1">
        <f t="shared" ref="X69" ca="1" si="634">SUM(V69:W69)</f>
        <v>27</v>
      </c>
      <c r="Y69" s="19">
        <f ca="1">IF(MIN('الفصل الاول'!M67&lt;&gt;""),'الفصل الاول'!M67,"")</f>
        <v>15</v>
      </c>
      <c r="Z69" s="19">
        <f ca="1">IF(MIN('الفصل الاول'!M68&lt;&gt;""),'الفصل الاول'!M68,"")</f>
        <v>16</v>
      </c>
      <c r="AA69" s="1">
        <f t="shared" ref="AA69" ca="1" si="635">SUM(Y69:Z69)</f>
        <v>31</v>
      </c>
      <c r="AB69" s="19">
        <f ca="1">IF(MIN('الفصل الاول'!N67&lt;&gt;""),'الفصل الاول'!N67,"")</f>
        <v>2</v>
      </c>
      <c r="AC69" s="19">
        <f ca="1">IF(MIN('الفصل الاول'!N68&lt;&gt;""),'الفصل الاول'!N68,"")</f>
        <v>3</v>
      </c>
      <c r="AD69" s="1">
        <f t="shared" ref="AD69:AD70" ca="1" si="636">SUM(AB69:AC69)</f>
        <v>5</v>
      </c>
      <c r="AE69" s="19">
        <f ca="1">IF(MIN('الفصل الاول'!O67&lt;&gt;""),'الفصل الاول'!O67,"")</f>
        <v>6</v>
      </c>
      <c r="AF69" s="19">
        <f ca="1">IF(MIN('الفصل الاول'!O68&lt;&gt;""),'الفصل الاول'!O68,"")</f>
        <v>7</v>
      </c>
      <c r="AG69" s="1">
        <f t="shared" ref="AG69:AG70" ca="1" si="637">SUM(AE69:AF69)</f>
        <v>13</v>
      </c>
      <c r="AH69" s="60"/>
      <c r="AI69" s="61"/>
      <c r="AJ69" s="60"/>
      <c r="AK69" s="62"/>
      <c r="AL69" s="67"/>
      <c r="AM69" s="67"/>
      <c r="AN69" s="67"/>
      <c r="AO69" s="67"/>
      <c r="AP69" s="67"/>
      <c r="AQ69" s="67"/>
      <c r="AR69" s="67"/>
      <c r="AS69" s="67"/>
      <c r="AT69" s="67"/>
      <c r="AU69" s="67"/>
      <c r="AV69" s="68"/>
    </row>
    <row r="70" spans="1:48" ht="33" customHeight="1" thickTop="1" thickBot="1" x14ac:dyDescent="0.35">
      <c r="A70" s="130"/>
      <c r="B70" s="125"/>
      <c r="C70" s="64" t="s">
        <v>12</v>
      </c>
      <c r="D70" s="19"/>
      <c r="E70" s="19"/>
      <c r="F70" s="1">
        <f t="shared" si="628"/>
        <v>0</v>
      </c>
      <c r="G70" s="19"/>
      <c r="H70" s="19"/>
      <c r="I70" s="1">
        <f t="shared" si="629"/>
        <v>0</v>
      </c>
      <c r="J70" s="19"/>
      <c r="K70" s="19"/>
      <c r="L70" s="1">
        <f t="shared" si="630"/>
        <v>0</v>
      </c>
      <c r="M70" s="19"/>
      <c r="N70" s="19"/>
      <c r="O70" s="1">
        <f t="shared" ref="O70" si="638">SUM(M70:N70)</f>
        <v>0</v>
      </c>
      <c r="P70" s="19"/>
      <c r="Q70" s="19"/>
      <c r="R70" s="1">
        <f t="shared" si="632"/>
        <v>0</v>
      </c>
      <c r="S70" s="19"/>
      <c r="T70" s="19"/>
      <c r="U70" s="1">
        <f t="shared" ref="U70" si="639">SUM(S70:T70)</f>
        <v>0</v>
      </c>
      <c r="V70" s="19"/>
      <c r="W70" s="19"/>
      <c r="X70" s="1">
        <f t="shared" ref="X70" si="640">SUM(V70:W70)</f>
        <v>0</v>
      </c>
      <c r="Y70" s="19"/>
      <c r="Z70" s="19"/>
      <c r="AA70" s="1">
        <f t="shared" ref="AA70" si="641">SUM(Y70:Z70)</f>
        <v>0</v>
      </c>
      <c r="AB70" s="19"/>
      <c r="AC70" s="19"/>
      <c r="AD70" s="1">
        <f t="shared" si="636"/>
        <v>0</v>
      </c>
      <c r="AE70" s="19"/>
      <c r="AF70" s="19"/>
      <c r="AG70" s="1">
        <f t="shared" si="637"/>
        <v>0</v>
      </c>
      <c r="AH70" s="60"/>
      <c r="AI70" s="61"/>
      <c r="AJ70" s="60"/>
      <c r="AK70" s="62"/>
      <c r="AL70" s="67"/>
      <c r="AM70" s="67"/>
      <c r="AN70" s="67"/>
      <c r="AO70" s="67"/>
      <c r="AP70" s="67"/>
      <c r="AQ70" s="67"/>
      <c r="AR70" s="67"/>
      <c r="AS70" s="67"/>
      <c r="AT70" s="67"/>
      <c r="AU70" s="67"/>
      <c r="AV70" s="68"/>
    </row>
    <row r="71" spans="1:48" ht="33" customHeight="1" thickTop="1" thickBot="1" x14ac:dyDescent="0.35">
      <c r="A71" s="130"/>
      <c r="B71" s="125"/>
      <c r="C71" s="1" t="s">
        <v>13</v>
      </c>
      <c r="D71" s="2">
        <f t="shared" ref="D71:AD71" ca="1" si="642">SUM(D69:D70)</f>
        <v>3</v>
      </c>
      <c r="E71" s="3">
        <f t="shared" ca="1" si="642"/>
        <v>6</v>
      </c>
      <c r="F71" s="4">
        <f t="shared" ca="1" si="642"/>
        <v>9</v>
      </c>
      <c r="G71" s="1">
        <f t="shared" ca="1" si="642"/>
        <v>9</v>
      </c>
      <c r="H71" s="5">
        <f t="shared" ca="1" si="642"/>
        <v>7</v>
      </c>
      <c r="I71" s="4">
        <f t="shared" ca="1" si="642"/>
        <v>16</v>
      </c>
      <c r="J71" s="1">
        <f t="shared" ca="1" si="642"/>
        <v>5</v>
      </c>
      <c r="K71" s="6">
        <f t="shared" ca="1" si="642"/>
        <v>6</v>
      </c>
      <c r="L71" s="4">
        <f t="shared" ca="1" si="642"/>
        <v>11</v>
      </c>
      <c r="M71" s="1">
        <f t="shared" ca="1" si="642"/>
        <v>7</v>
      </c>
      <c r="N71" s="7">
        <f t="shared" ca="1" si="642"/>
        <v>8</v>
      </c>
      <c r="O71" s="4">
        <f t="shared" ca="1" si="642"/>
        <v>15</v>
      </c>
      <c r="P71" s="2">
        <f t="shared" ca="1" si="642"/>
        <v>9</v>
      </c>
      <c r="Q71" s="7">
        <f t="shared" ca="1" si="642"/>
        <v>10</v>
      </c>
      <c r="R71" s="4">
        <f t="shared" ca="1" si="642"/>
        <v>19</v>
      </c>
      <c r="S71" s="2">
        <f t="shared" ca="1" si="642"/>
        <v>3</v>
      </c>
      <c r="T71" s="3">
        <f t="shared" ca="1" si="642"/>
        <v>8</v>
      </c>
      <c r="U71" s="4">
        <f t="shared" ca="1" si="642"/>
        <v>11</v>
      </c>
      <c r="V71" s="2">
        <f t="shared" ca="1" si="642"/>
        <v>13</v>
      </c>
      <c r="W71" s="3">
        <f t="shared" ca="1" si="642"/>
        <v>14</v>
      </c>
      <c r="X71" s="4">
        <f t="shared" ca="1" si="642"/>
        <v>27</v>
      </c>
      <c r="Y71" s="1">
        <f t="shared" ca="1" si="642"/>
        <v>15</v>
      </c>
      <c r="Z71" s="7">
        <f t="shared" ca="1" si="642"/>
        <v>16</v>
      </c>
      <c r="AA71" s="4">
        <f t="shared" ca="1" si="642"/>
        <v>31</v>
      </c>
      <c r="AB71" s="1">
        <f t="shared" ca="1" si="642"/>
        <v>2</v>
      </c>
      <c r="AC71" s="3">
        <f t="shared" ca="1" si="642"/>
        <v>3</v>
      </c>
      <c r="AD71" s="4">
        <f t="shared" ca="1" si="642"/>
        <v>5</v>
      </c>
      <c r="AE71" s="1">
        <f t="shared" ca="1" si="583"/>
        <v>6</v>
      </c>
      <c r="AF71" s="3">
        <f t="shared" ref="AF71:AG71" ca="1" si="643">SUM(AF69:AF70)</f>
        <v>7</v>
      </c>
      <c r="AG71" s="4">
        <f t="shared" ca="1" si="643"/>
        <v>13</v>
      </c>
      <c r="AH71" s="8">
        <f t="shared" ref="AH71" ca="1" si="644">SUM(AA71,X71,U71,R71,O71,L71,I71,F71)</f>
        <v>139</v>
      </c>
      <c r="AI71" s="11">
        <f t="shared" ref="AI71" ca="1" si="645">(AH71/1120)*100</f>
        <v>12.410714285714286</v>
      </c>
      <c r="AJ71" s="1" t="str">
        <f t="shared" ref="AJ71" ca="1" si="646">IF(MIN(E69=""),"له دور ثان",IF(MIN(E70=""),"له دورثان",IF(MIN(E71&lt;$E$5),"له دور ثان",IF(MIN(F71&lt;$F$5),"له دور ثان",IF(MIN(H69=""),"له دور ثان",IF(MIN(H70=""),"له دور ثان",IF(MIN(H71&lt;$H$5),"له دور ثان",IF(MIN(I71&lt;$I$5),"له دور ثان",IF(MIN(K69=""),"له دور ثان",IF(MIN(K70=""),"له دور ثان",IF(MIN(K71&lt;$K$5),"له دور ثان",IF(MIN(L71&lt;$L$5),"له دور ثان",IF(MIN(N69=""),"له دور ثان",IF(MIN(N70=""),"له دور ثان",IF(MIN(N71&lt;$N$5),"له دور ثان",IF(MIN(O71&lt;$O$5),"له دور ثان",IF(MIN(Q69=""),"له دور ثان",IF(MIN(Q70=""),"له دور ثان",IF(MIN(Q71&lt;$Q$5),"له دور ثان",IF(MIN(R71&lt;$R$5),"له دور ثان",IF(MIN(T69=""),"له دور ثان",IF(MIN(T70=""),"له دور ثان",IF(MIN(T71&lt;$T$5),"له دور ثان",IF(MIN(U71&lt;$U$5),"له دور ثان",IF(MIN(W69=""),"له دور ثان",IF(MIN(W70=""),"له دور ثان",IF(MIN(W71&lt;$W$5),"له دور ثان",IF(MIN(X71&lt;$X$5),"له دو ثان",IF(MIN(Z69=""),"له دور ثان",IF(MIN(Z70=""),"له دور ثان",IF(MIN(Z71&lt;$Z$5),"له دور ثان",IF(MIN(AA71&lt;$AA$5),"له دور ثان",IF(MIN(AC69=""),"له دور ثان",IF(MIN(AC70=""),"له دور ثان",IF(MIN(AC71&lt;$AC$5),"له دور ثان",IF(MIN(AD71&lt;$AD$5),"له دور ثان",IF(MIN(AF69=""),"له دور ثان",IF(MIN(AF70=""),"له دور ثان",IF(MIN(AF71&lt;$AF$5),"له دور ثان",IF(MIN(AG71&lt;$AG$5),"له دور ثان",IF(AI71&gt;=85,"ممتاز",IF(AI71&gt;=75,"جيد جدا",IF(AI71&gt;=65,"جيد","مقبول")))))))))))))))))))))))))))))))))))))))))))</f>
        <v>له دورثان</v>
      </c>
      <c r="AK71" s="66"/>
      <c r="AL71" s="36" t="str">
        <f t="shared" ref="AL71" ca="1" si="647">IF(MIN(AM71&lt;&gt;""),B69,IF(MIN(AN71&lt;&gt;""),B69,IF(MIN(AO71&lt;&gt;""),B69,IF(MIN(AP71&lt;&gt;""),B69,IF(MIN(AQ71&lt;&gt;""),B69,IF(MIN(AR71&lt;&gt;""),B69,IF(MIN(AS71&lt;&gt;""),B69,IF(MIN(AT71&lt;&gt;""),B69,IF(MIN(AU71&lt;&gt;""),B69,IF(MIN(AV71&lt;&gt;""),B69,""))))))))))</f>
        <v>الطالب 22</v>
      </c>
      <c r="AM71" s="36" t="str">
        <f t="shared" ref="AM71" ca="1" si="648">IF(MIN(E69=""),$D$2,IF(MIN(E70=""),$D$2,IF(MIN(E71&lt;$E$5),$D$2,IF(MIN(F71&lt;$F$5),$D$2,""))))</f>
        <v>التربية الاسلامية</v>
      </c>
      <c r="AN71" s="36" t="str">
        <f t="shared" ref="AN71" ca="1" si="649">IF(MIN(H69=""),$G$2,IF(MIN(H70=""),$G$2,IF(MIN(H71&lt;$H$5),$G$2,IF(MIN(I71&lt;$I$5),$G$2,""))))</f>
        <v>اللغة العربية</v>
      </c>
      <c r="AO71" s="36" t="str">
        <f t="shared" ref="AO71" ca="1" si="650">IF(MIN(K69=""),$J$2,IF(MIN(K70=""),$J$2,IF(MIN(K71&lt;$K$5),$J$2,IF(MIN(L71&lt;$L$5),$J$2,""))))</f>
        <v>الرياضيات</v>
      </c>
      <c r="AP71" s="36" t="str">
        <f t="shared" ref="AP71" ca="1" si="651">IF(MIN(N69=""),$M$2,IF(MIN(N70=""),$M$2,IF(MIN(N71&lt;$N$5),$M$2,IF(MIN(O71&lt;$O$5),$M$2,""))))</f>
        <v xml:space="preserve">العلوم </v>
      </c>
      <c r="AQ71" s="36" t="str">
        <f t="shared" ref="AQ71" ca="1" si="652">IF(MIN(Q69=""),$P$2,IF(MIN(Q70=""),$P$2,IF(MIN(Q71&lt;$Q$5),$P$2,IF(MIN(R71&lt;$R$5),$P$2,""))))</f>
        <v>الجغرافيا</v>
      </c>
      <c r="AR71" s="36" t="str">
        <f t="shared" ref="AR71" ca="1" si="653">IF(MIN(T69=""),$S$2,IF(MIN(T70=""),$S$2,IF(MIN(T71&lt;$T$5),$S$2,IF(MIN(U71&lt;$U$5),$S$2,""))))</f>
        <v>التاريخ</v>
      </c>
      <c r="AS71" s="36" t="str">
        <f t="shared" ref="AS71" ca="1" si="654">IF(MIN(W69=""),$V$2,IF(MIN(W70=""),$V$2,IF(MIN(W71&lt;$W$5),$V$2,IF(MIN(X71&lt;$X$5),$V$2,""))))</f>
        <v>اللغة النجليزية</v>
      </c>
      <c r="AT71" s="36" t="str">
        <f t="shared" ref="AT71" ca="1" si="655">IF(MIN(Z69=""),$Y$2,IF(MIN(Z70=""),$Y$2,IF(MIN(Z71&lt;$Z$5),$Y$2,IF(MIN(AA71&lt;$AA$5),$Y$2,""))))</f>
        <v>الحاسوب</v>
      </c>
      <c r="AU71" s="36" t="str">
        <f t="shared" ref="AU71" ca="1" si="656">IF(MIN(AC69=""),$AB$2,IF(MIN(AC70=""),$AB$2,IF(MIN(AC71&lt;$AC$5),$AB$2,IF(MIN(AD71&lt;$AD$5),$AB$2,""))))</f>
        <v>التربية الوطنية</v>
      </c>
      <c r="AV71" s="36" t="str">
        <f t="shared" ref="AV71" ca="1" si="657">IF(MIN(AF69=""),$AE$2,IF(MIN(AF70=""),$AE$2,IF(MIN(AF71&lt;$AF$5),$AE$2,IF(MIN(AG71&lt;$AG$5),$AE$2,""))))</f>
        <v>التربية االفنية</v>
      </c>
    </row>
    <row r="72" spans="1:48" ht="33" customHeight="1" thickTop="1" thickBot="1" x14ac:dyDescent="0.35">
      <c r="A72" s="130">
        <v>23</v>
      </c>
      <c r="B72" s="125" t="str">
        <f ca="1">'الفصل الاول'!B70</f>
        <v>الطالب 23</v>
      </c>
      <c r="C72" s="59" t="s">
        <v>11</v>
      </c>
      <c r="D72" s="19">
        <f ca="1">IF(MIN('الفصل الاول'!F70&lt;&gt;""),'الفصل الاول'!F70,"")</f>
        <v>3</v>
      </c>
      <c r="E72" s="19">
        <f ca="1">IF(MIN('الفصل الاول'!F71&lt;&gt;""),'الفصل الاول'!F71,"")</f>
        <v>6</v>
      </c>
      <c r="F72" s="1">
        <f t="shared" ref="F72:F73" ca="1" si="658">SUM(D72:E72)</f>
        <v>9</v>
      </c>
      <c r="G72" s="19">
        <f ca="1">IF(MIN('الفصل الاول'!G70&lt;&gt;""),'الفصل الاول'!G70,"")</f>
        <v>9</v>
      </c>
      <c r="H72" s="19">
        <f ca="1">IF(MIN('الفصل الاول'!G71&lt;&gt;""),'الفصل الاول'!G71,"")</f>
        <v>7</v>
      </c>
      <c r="I72" s="1">
        <f t="shared" ref="I72:I73" ca="1" si="659">SUM(G72:H72)</f>
        <v>16</v>
      </c>
      <c r="J72" s="19">
        <f ca="1">IF(MIN('الفصل الاول'!H70&lt;&gt;""),'الفصل الاول'!H70,"")</f>
        <v>5</v>
      </c>
      <c r="K72" s="19">
        <f ca="1">IF(MIN('الفصل الاول'!H71&lt;&gt;""),'الفصل الاول'!H71,"")</f>
        <v>6</v>
      </c>
      <c r="L72" s="1">
        <f t="shared" ref="L72:L73" ca="1" si="660">SUM(J72:K72)</f>
        <v>11</v>
      </c>
      <c r="M72" s="19">
        <f ca="1">IF(MIN('الفصل الاول'!I70&lt;&gt;""),'الفصل الاول'!I70,"")</f>
        <v>7</v>
      </c>
      <c r="N72" s="19">
        <f ca="1">IF(MIN('الفصل الاول'!I71&lt;&gt;""),'الفصل الاول'!I71,"")</f>
        <v>8</v>
      </c>
      <c r="O72" s="1">
        <f t="shared" ref="O72" ca="1" si="661">SUM(M72:N72)</f>
        <v>15</v>
      </c>
      <c r="P72" s="19">
        <f ca="1">IF(MIN('الفصل الاول'!J70&lt;&gt;""),'الفصل الاول'!J70,"")</f>
        <v>9</v>
      </c>
      <c r="Q72" s="19">
        <f ca="1">IF(MIN('الفصل الاول'!J71&lt;&gt;""),'الفصل الاول'!J71,"")</f>
        <v>10</v>
      </c>
      <c r="R72" s="1">
        <f t="shared" ref="R72:R73" ca="1" si="662">SUM(P72:Q72)</f>
        <v>19</v>
      </c>
      <c r="S72" s="19">
        <f ca="1">IF(MIN('الفصل الاول'!K70&lt;&gt;""),'الفصل الاول'!K70,"")</f>
        <v>3</v>
      </c>
      <c r="T72" s="19">
        <f ca="1">IF(MIN('الفصل الاول'!K71&lt;&gt;""),'الفصل الاول'!K71,"")</f>
        <v>8</v>
      </c>
      <c r="U72" s="1">
        <f t="shared" ref="U72" ca="1" si="663">SUM(S72:T72)</f>
        <v>11</v>
      </c>
      <c r="V72" s="19">
        <f ca="1">IF(MIN('الفصل الاول'!L70&lt;&gt;""),'الفصل الاول'!L70,"")</f>
        <v>13</v>
      </c>
      <c r="W72" s="19">
        <f ca="1">IF(MIN('الفصل الاول'!L71&lt;&gt;""),'الفصل الاول'!L71,"")</f>
        <v>14</v>
      </c>
      <c r="X72" s="1">
        <f t="shared" ref="X72" ca="1" si="664">SUM(V72:W72)</f>
        <v>27</v>
      </c>
      <c r="Y72" s="19">
        <f ca="1">IF(MIN('الفصل الاول'!M70&lt;&gt;""),'الفصل الاول'!M70,"")</f>
        <v>15</v>
      </c>
      <c r="Z72" s="19">
        <f ca="1">IF(MIN('الفصل الاول'!M71&lt;&gt;""),'الفصل الاول'!M71,"")</f>
        <v>16</v>
      </c>
      <c r="AA72" s="1">
        <f t="shared" ref="AA72" ca="1" si="665">SUM(Y72:Z72)</f>
        <v>31</v>
      </c>
      <c r="AB72" s="19">
        <f ca="1">IF(MIN('الفصل الاول'!N70&lt;&gt;""),'الفصل الاول'!N70,"")</f>
        <v>2</v>
      </c>
      <c r="AC72" s="19">
        <f ca="1">IF(MIN('الفصل الاول'!N71&lt;&gt;""),'الفصل الاول'!N71,"")</f>
        <v>3</v>
      </c>
      <c r="AD72" s="1">
        <f t="shared" ref="AD72:AD73" ca="1" si="666">SUM(AB72:AC72)</f>
        <v>5</v>
      </c>
      <c r="AE72" s="19">
        <f ca="1">IF(MIN('الفصل الاول'!O70&lt;&gt;""),'الفصل الاول'!O70,"")</f>
        <v>6</v>
      </c>
      <c r="AF72" s="19">
        <f ca="1">IF(MIN('الفصل الاول'!O71&lt;&gt;""),'الفصل الاول'!O71,"")</f>
        <v>7</v>
      </c>
      <c r="AG72" s="1">
        <f t="shared" ref="AG72:AG73" ca="1" si="667">SUM(AE72:AF72)</f>
        <v>13</v>
      </c>
      <c r="AH72" s="60"/>
      <c r="AI72" s="61"/>
      <c r="AJ72" s="60"/>
      <c r="AK72" s="62"/>
      <c r="AL72" s="67"/>
      <c r="AM72" s="67"/>
      <c r="AN72" s="67"/>
      <c r="AO72" s="67"/>
      <c r="AP72" s="67"/>
      <c r="AQ72" s="67"/>
      <c r="AR72" s="67"/>
      <c r="AS72" s="67"/>
      <c r="AT72" s="67"/>
      <c r="AU72" s="67"/>
      <c r="AV72" s="68"/>
    </row>
    <row r="73" spans="1:48" ht="33" customHeight="1" thickTop="1" thickBot="1" x14ac:dyDescent="0.35">
      <c r="A73" s="130"/>
      <c r="B73" s="125"/>
      <c r="C73" s="64" t="s">
        <v>12</v>
      </c>
      <c r="D73" s="19"/>
      <c r="E73" s="19"/>
      <c r="F73" s="1">
        <f t="shared" si="658"/>
        <v>0</v>
      </c>
      <c r="G73" s="19"/>
      <c r="H73" s="19"/>
      <c r="I73" s="1">
        <f t="shared" si="659"/>
        <v>0</v>
      </c>
      <c r="J73" s="19"/>
      <c r="K73" s="19"/>
      <c r="L73" s="1">
        <f t="shared" si="660"/>
        <v>0</v>
      </c>
      <c r="M73" s="19"/>
      <c r="N73" s="19"/>
      <c r="O73" s="1">
        <f t="shared" ref="O73" si="668">SUM(M73:N73)</f>
        <v>0</v>
      </c>
      <c r="P73" s="19"/>
      <c r="Q73" s="19"/>
      <c r="R73" s="1">
        <f t="shared" si="662"/>
        <v>0</v>
      </c>
      <c r="S73" s="19"/>
      <c r="T73" s="19"/>
      <c r="U73" s="1">
        <f t="shared" ref="U73" si="669">SUM(S73:T73)</f>
        <v>0</v>
      </c>
      <c r="V73" s="19"/>
      <c r="W73" s="19"/>
      <c r="X73" s="1">
        <f t="shared" ref="X73" si="670">SUM(V73:W73)</f>
        <v>0</v>
      </c>
      <c r="Y73" s="19"/>
      <c r="Z73" s="19"/>
      <c r="AA73" s="1">
        <f t="shared" ref="AA73" si="671">SUM(Y73:Z73)</f>
        <v>0</v>
      </c>
      <c r="AB73" s="19"/>
      <c r="AC73" s="19"/>
      <c r="AD73" s="1">
        <f t="shared" si="666"/>
        <v>0</v>
      </c>
      <c r="AE73" s="19"/>
      <c r="AF73" s="19"/>
      <c r="AG73" s="1">
        <f t="shared" si="667"/>
        <v>0</v>
      </c>
      <c r="AH73" s="60"/>
      <c r="AI73" s="61"/>
      <c r="AJ73" s="60"/>
      <c r="AK73" s="62"/>
      <c r="AL73" s="67"/>
      <c r="AM73" s="67"/>
      <c r="AN73" s="67"/>
      <c r="AO73" s="67"/>
      <c r="AP73" s="67"/>
      <c r="AQ73" s="67"/>
      <c r="AR73" s="67"/>
      <c r="AS73" s="67"/>
      <c r="AT73" s="67"/>
      <c r="AU73" s="67"/>
      <c r="AV73" s="68"/>
    </row>
    <row r="74" spans="1:48" ht="33" customHeight="1" thickTop="1" thickBot="1" x14ac:dyDescent="0.35">
      <c r="A74" s="130"/>
      <c r="B74" s="125"/>
      <c r="C74" s="1" t="s">
        <v>13</v>
      </c>
      <c r="D74" s="2">
        <f t="shared" ref="D74:AD74" ca="1" si="672">SUM(D72:D73)</f>
        <v>3</v>
      </c>
      <c r="E74" s="3">
        <f t="shared" ca="1" si="672"/>
        <v>6</v>
      </c>
      <c r="F74" s="4">
        <f t="shared" ca="1" si="672"/>
        <v>9</v>
      </c>
      <c r="G74" s="1">
        <f t="shared" ca="1" si="672"/>
        <v>9</v>
      </c>
      <c r="H74" s="5">
        <f t="shared" ca="1" si="672"/>
        <v>7</v>
      </c>
      <c r="I74" s="4">
        <f t="shared" ca="1" si="672"/>
        <v>16</v>
      </c>
      <c r="J74" s="1">
        <f t="shared" ca="1" si="672"/>
        <v>5</v>
      </c>
      <c r="K74" s="6">
        <f t="shared" ca="1" si="672"/>
        <v>6</v>
      </c>
      <c r="L74" s="4">
        <f t="shared" ca="1" si="672"/>
        <v>11</v>
      </c>
      <c r="M74" s="1">
        <f t="shared" ca="1" si="672"/>
        <v>7</v>
      </c>
      <c r="N74" s="7">
        <f t="shared" ca="1" si="672"/>
        <v>8</v>
      </c>
      <c r="O74" s="4">
        <f t="shared" ca="1" si="672"/>
        <v>15</v>
      </c>
      <c r="P74" s="2">
        <f t="shared" ca="1" si="672"/>
        <v>9</v>
      </c>
      <c r="Q74" s="7">
        <f t="shared" ca="1" si="672"/>
        <v>10</v>
      </c>
      <c r="R74" s="4">
        <f t="shared" ca="1" si="672"/>
        <v>19</v>
      </c>
      <c r="S74" s="2">
        <f t="shared" ca="1" si="672"/>
        <v>3</v>
      </c>
      <c r="T74" s="3">
        <f t="shared" ca="1" si="672"/>
        <v>8</v>
      </c>
      <c r="U74" s="4">
        <f t="shared" ca="1" si="672"/>
        <v>11</v>
      </c>
      <c r="V74" s="2">
        <f t="shared" ca="1" si="672"/>
        <v>13</v>
      </c>
      <c r="W74" s="3">
        <f t="shared" ca="1" si="672"/>
        <v>14</v>
      </c>
      <c r="X74" s="4">
        <f t="shared" ca="1" si="672"/>
        <v>27</v>
      </c>
      <c r="Y74" s="1">
        <f t="shared" ca="1" si="672"/>
        <v>15</v>
      </c>
      <c r="Z74" s="7">
        <f t="shared" ca="1" si="672"/>
        <v>16</v>
      </c>
      <c r="AA74" s="4">
        <f t="shared" ca="1" si="672"/>
        <v>31</v>
      </c>
      <c r="AB74" s="1">
        <f t="shared" ca="1" si="672"/>
        <v>2</v>
      </c>
      <c r="AC74" s="3">
        <f t="shared" ca="1" si="672"/>
        <v>3</v>
      </c>
      <c r="AD74" s="4">
        <f t="shared" ca="1" si="672"/>
        <v>5</v>
      </c>
      <c r="AE74" s="1">
        <f t="shared" ca="1" si="583"/>
        <v>6</v>
      </c>
      <c r="AF74" s="3">
        <f t="shared" ref="AF74:AG74" ca="1" si="673">SUM(AF72:AF73)</f>
        <v>7</v>
      </c>
      <c r="AG74" s="4">
        <f t="shared" ca="1" si="673"/>
        <v>13</v>
      </c>
      <c r="AH74" s="8">
        <f t="shared" ref="AH74" ca="1" si="674">SUM(AA74,X74,U74,R74,O74,L74,I74,F74)</f>
        <v>139</v>
      </c>
      <c r="AI74" s="11">
        <f t="shared" ref="AI74" ca="1" si="675">(AH74/1120)*100</f>
        <v>12.410714285714286</v>
      </c>
      <c r="AJ74" s="1" t="str">
        <f t="shared" ref="AJ74" ca="1" si="676">IF(MIN(E72=""),"له دور ثان",IF(MIN(E73=""),"له دورثان",IF(MIN(E74&lt;$E$5),"له دور ثان",IF(MIN(F74&lt;$F$5),"له دور ثان",IF(MIN(H72=""),"له دور ثان",IF(MIN(H73=""),"له دور ثان",IF(MIN(H74&lt;$H$5),"له دور ثان",IF(MIN(I74&lt;$I$5),"له دور ثان",IF(MIN(K72=""),"له دور ثان",IF(MIN(K73=""),"له دور ثان",IF(MIN(K74&lt;$K$5),"له دور ثان",IF(MIN(L74&lt;$L$5),"له دور ثان",IF(MIN(N72=""),"له دور ثان",IF(MIN(N73=""),"له دور ثان",IF(MIN(N74&lt;$N$5),"له دور ثان",IF(MIN(O74&lt;$O$5),"له دور ثان",IF(MIN(Q72=""),"له دور ثان",IF(MIN(Q73=""),"له دور ثان",IF(MIN(Q74&lt;$Q$5),"له دور ثان",IF(MIN(R74&lt;$R$5),"له دور ثان",IF(MIN(T72=""),"له دور ثان",IF(MIN(T73=""),"له دور ثان",IF(MIN(T74&lt;$T$5),"له دور ثان",IF(MIN(U74&lt;$U$5),"له دور ثان",IF(MIN(W72=""),"له دور ثان",IF(MIN(W73=""),"له دور ثان",IF(MIN(W74&lt;$W$5),"له دور ثان",IF(MIN(X74&lt;$X$5),"له دو ثان",IF(MIN(Z72=""),"له دور ثان",IF(MIN(Z73=""),"له دور ثان",IF(MIN(Z74&lt;$Z$5),"له دور ثان",IF(MIN(AA74&lt;$AA$5),"له دور ثان",IF(MIN(AC72=""),"له دور ثان",IF(MIN(AC73=""),"له دور ثان",IF(MIN(AC74&lt;$AC$5),"له دور ثان",IF(MIN(AD74&lt;$AD$5),"له دور ثان",IF(MIN(AF72=""),"له دور ثان",IF(MIN(AF73=""),"له دور ثان",IF(MIN(AF74&lt;$AF$5),"له دور ثان",IF(MIN(AG74&lt;$AG$5),"له دور ثان",IF(AI74&gt;=85,"ممتاز",IF(AI74&gt;=75,"جيد جدا",IF(AI74&gt;=65,"جيد","مقبول")))))))))))))))))))))))))))))))))))))))))))</f>
        <v>له دورثان</v>
      </c>
      <c r="AK74" s="66"/>
      <c r="AL74" s="36" t="str">
        <f t="shared" ref="AL74" ca="1" si="677">IF(MIN(AM74&lt;&gt;""),B72,IF(MIN(AN74&lt;&gt;""),B72,IF(MIN(AO74&lt;&gt;""),B72,IF(MIN(AP74&lt;&gt;""),B72,IF(MIN(AQ74&lt;&gt;""),B72,IF(MIN(AR74&lt;&gt;""),B72,IF(MIN(AS74&lt;&gt;""),B72,IF(MIN(AT74&lt;&gt;""),B72,IF(MIN(AU74&lt;&gt;""),B72,IF(MIN(AV74&lt;&gt;""),B72,""))))))))))</f>
        <v>الطالب 23</v>
      </c>
      <c r="AM74" s="36" t="str">
        <f t="shared" ref="AM74" ca="1" si="678">IF(MIN(E72=""),$D$2,IF(MIN(E73=""),$D$2,IF(MIN(E74&lt;$E$5),$D$2,IF(MIN(F74&lt;$F$5),$D$2,""))))</f>
        <v>التربية الاسلامية</v>
      </c>
      <c r="AN74" s="36" t="str">
        <f t="shared" ref="AN74" ca="1" si="679">IF(MIN(H72=""),$G$2,IF(MIN(H73=""),$G$2,IF(MIN(H74&lt;$H$5),$G$2,IF(MIN(I74&lt;$I$5),$G$2,""))))</f>
        <v>اللغة العربية</v>
      </c>
      <c r="AO74" s="36" t="str">
        <f t="shared" ref="AO74" ca="1" si="680">IF(MIN(K72=""),$J$2,IF(MIN(K73=""),$J$2,IF(MIN(K74&lt;$K$5),$J$2,IF(MIN(L74&lt;$L$5),$J$2,""))))</f>
        <v>الرياضيات</v>
      </c>
      <c r="AP74" s="36" t="str">
        <f t="shared" ref="AP74" ca="1" si="681">IF(MIN(N72=""),$M$2,IF(MIN(N73=""),$M$2,IF(MIN(N74&lt;$N$5),$M$2,IF(MIN(O74&lt;$O$5),$M$2,""))))</f>
        <v xml:space="preserve">العلوم </v>
      </c>
      <c r="AQ74" s="36" t="str">
        <f t="shared" ref="AQ74" ca="1" si="682">IF(MIN(Q72=""),$P$2,IF(MIN(Q73=""),$P$2,IF(MIN(Q74&lt;$Q$5),$P$2,IF(MIN(R74&lt;$R$5),$P$2,""))))</f>
        <v>الجغرافيا</v>
      </c>
      <c r="AR74" s="36" t="str">
        <f t="shared" ref="AR74" ca="1" si="683">IF(MIN(T72=""),$S$2,IF(MIN(T73=""),$S$2,IF(MIN(T74&lt;$T$5),$S$2,IF(MIN(U74&lt;$U$5),$S$2,""))))</f>
        <v>التاريخ</v>
      </c>
      <c r="AS74" s="36" t="str">
        <f t="shared" ref="AS74" ca="1" si="684">IF(MIN(W72=""),$V$2,IF(MIN(W73=""),$V$2,IF(MIN(W74&lt;$W$5),$V$2,IF(MIN(X74&lt;$X$5),$V$2,""))))</f>
        <v>اللغة النجليزية</v>
      </c>
      <c r="AT74" s="36" t="str">
        <f t="shared" ref="AT74" ca="1" si="685">IF(MIN(Z72=""),$Y$2,IF(MIN(Z73=""),$Y$2,IF(MIN(Z74&lt;$Z$5),$Y$2,IF(MIN(AA74&lt;$AA$5),$Y$2,""))))</f>
        <v>الحاسوب</v>
      </c>
      <c r="AU74" s="36" t="str">
        <f t="shared" ref="AU74" ca="1" si="686">IF(MIN(AC72=""),$AB$2,IF(MIN(AC73=""),$AB$2,IF(MIN(AC74&lt;$AC$5),$AB$2,IF(MIN(AD74&lt;$AD$5),$AB$2,""))))</f>
        <v>التربية الوطنية</v>
      </c>
      <c r="AV74" s="36" t="str">
        <f t="shared" ref="AV74" ca="1" si="687">IF(MIN(AF72=""),$AE$2,IF(MIN(AF73=""),$AE$2,IF(MIN(AF74&lt;$AF$5),$AE$2,IF(MIN(AG74&lt;$AG$5),$AE$2,""))))</f>
        <v>التربية االفنية</v>
      </c>
    </row>
    <row r="75" spans="1:48" ht="33" customHeight="1" thickTop="1" thickBot="1" x14ac:dyDescent="0.35">
      <c r="A75" s="130">
        <v>24</v>
      </c>
      <c r="B75" s="125" t="str">
        <f ca="1">'الفصل الاول'!B73</f>
        <v>الطالب 24</v>
      </c>
      <c r="C75" s="59" t="s">
        <v>11</v>
      </c>
      <c r="D75" s="19">
        <f ca="1">IF(MIN('الفصل الاول'!F73&lt;&gt;""),'الفصل الاول'!F73,"")</f>
        <v>3</v>
      </c>
      <c r="E75" s="19">
        <f ca="1">IF(MIN('الفصل الاول'!F74&lt;&gt;""),'الفصل الاول'!F74,"")</f>
        <v>6</v>
      </c>
      <c r="F75" s="1">
        <f t="shared" ref="F75:F76" ca="1" si="688">SUM(D75:E75)</f>
        <v>9</v>
      </c>
      <c r="G75" s="19">
        <f ca="1">IF(MIN('الفصل الاول'!G73&lt;&gt;""),'الفصل الاول'!G73,"")</f>
        <v>9</v>
      </c>
      <c r="H75" s="19">
        <f ca="1">IF(MIN('الفصل الاول'!G74&lt;&gt;""),'الفصل الاول'!G74,"")</f>
        <v>7</v>
      </c>
      <c r="I75" s="1">
        <f t="shared" ref="I75:I76" ca="1" si="689">SUM(G75:H75)</f>
        <v>16</v>
      </c>
      <c r="J75" s="19">
        <f ca="1">IF(MIN('الفصل الاول'!H73&lt;&gt;""),'الفصل الاول'!H73,"")</f>
        <v>5</v>
      </c>
      <c r="K75" s="19">
        <f ca="1">IF(MIN('الفصل الاول'!H74&lt;&gt;""),'الفصل الاول'!H74,"")</f>
        <v>6</v>
      </c>
      <c r="L75" s="1">
        <f t="shared" ref="L75:L76" ca="1" si="690">SUM(J75:K75)</f>
        <v>11</v>
      </c>
      <c r="M75" s="19">
        <f ca="1">IF(MIN('الفصل الاول'!I73&lt;&gt;""),'الفصل الاول'!I73,"")</f>
        <v>7</v>
      </c>
      <c r="N75" s="19">
        <f ca="1">IF(MIN('الفصل الاول'!I74&lt;&gt;""),'الفصل الاول'!I74,"")</f>
        <v>8</v>
      </c>
      <c r="O75" s="1">
        <f t="shared" ref="O75" ca="1" si="691">SUM(M75:N75)</f>
        <v>15</v>
      </c>
      <c r="P75" s="19">
        <f ca="1">IF(MIN('الفصل الاول'!J73&lt;&gt;""),'الفصل الاول'!J73,"")</f>
        <v>9</v>
      </c>
      <c r="Q75" s="19">
        <f ca="1">IF(MIN('الفصل الاول'!J74&lt;&gt;""),'الفصل الاول'!J74,"")</f>
        <v>10</v>
      </c>
      <c r="R75" s="1">
        <f t="shared" ref="R75:R76" ca="1" si="692">SUM(P75:Q75)</f>
        <v>19</v>
      </c>
      <c r="S75" s="19">
        <f ca="1">IF(MIN('الفصل الاول'!K73&lt;&gt;""),'الفصل الاول'!K73,"")</f>
        <v>3</v>
      </c>
      <c r="T75" s="19">
        <f ca="1">IF(MIN('الفصل الاول'!K74&lt;&gt;""),'الفصل الاول'!K74,"")</f>
        <v>8</v>
      </c>
      <c r="U75" s="1">
        <f t="shared" ref="U75" ca="1" si="693">SUM(S75:T75)</f>
        <v>11</v>
      </c>
      <c r="V75" s="19">
        <f ca="1">IF(MIN('الفصل الاول'!L73&lt;&gt;""),'الفصل الاول'!L73,"")</f>
        <v>13</v>
      </c>
      <c r="W75" s="19">
        <f ca="1">IF(MIN('الفصل الاول'!L74&lt;&gt;""),'الفصل الاول'!L74,"")</f>
        <v>14</v>
      </c>
      <c r="X75" s="1">
        <f t="shared" ref="X75" ca="1" si="694">SUM(V75:W75)</f>
        <v>27</v>
      </c>
      <c r="Y75" s="19">
        <f ca="1">IF(MIN('الفصل الاول'!M73&lt;&gt;""),'الفصل الاول'!M73,"")</f>
        <v>15</v>
      </c>
      <c r="Z75" s="19">
        <f ca="1">IF(MIN('الفصل الاول'!M74&lt;&gt;""),'الفصل الاول'!M74,"")</f>
        <v>16</v>
      </c>
      <c r="AA75" s="1">
        <f t="shared" ref="AA75" ca="1" si="695">SUM(Y75:Z75)</f>
        <v>31</v>
      </c>
      <c r="AB75" s="19">
        <f ca="1">IF(MIN('الفصل الاول'!N73&lt;&gt;""),'الفصل الاول'!N73,"")</f>
        <v>2</v>
      </c>
      <c r="AC75" s="19">
        <f ca="1">IF(MIN('الفصل الاول'!N74&lt;&gt;""),'الفصل الاول'!N74,"")</f>
        <v>3</v>
      </c>
      <c r="AD75" s="1">
        <f t="shared" ref="AD75:AD76" ca="1" si="696">SUM(AB75:AC75)</f>
        <v>5</v>
      </c>
      <c r="AE75" s="19">
        <f ca="1">IF(MIN('الفصل الاول'!O73&lt;&gt;""),'الفصل الاول'!O73,"")</f>
        <v>6</v>
      </c>
      <c r="AF75" s="19">
        <f ca="1">IF(MIN('الفصل الاول'!O74&lt;&gt;""),'الفصل الاول'!O74,"")</f>
        <v>7</v>
      </c>
      <c r="AG75" s="1">
        <f t="shared" ref="AG75:AG76" ca="1" si="697">SUM(AE75:AF75)</f>
        <v>13</v>
      </c>
      <c r="AH75" s="60"/>
      <c r="AI75" s="61"/>
      <c r="AJ75" s="60"/>
      <c r="AK75" s="62"/>
      <c r="AL75" s="67"/>
      <c r="AM75" s="67"/>
      <c r="AN75" s="67"/>
      <c r="AO75" s="67"/>
      <c r="AP75" s="67"/>
      <c r="AQ75" s="67"/>
      <c r="AR75" s="67"/>
      <c r="AS75" s="67"/>
      <c r="AT75" s="67"/>
      <c r="AU75" s="67"/>
      <c r="AV75" s="68"/>
    </row>
    <row r="76" spans="1:48" ht="33" customHeight="1" thickTop="1" thickBot="1" x14ac:dyDescent="0.35">
      <c r="A76" s="130"/>
      <c r="B76" s="125"/>
      <c r="C76" s="64" t="s">
        <v>12</v>
      </c>
      <c r="D76" s="19"/>
      <c r="E76" s="19"/>
      <c r="F76" s="1">
        <f t="shared" si="688"/>
        <v>0</v>
      </c>
      <c r="G76" s="19"/>
      <c r="H76" s="19"/>
      <c r="I76" s="1">
        <f t="shared" si="689"/>
        <v>0</v>
      </c>
      <c r="J76" s="19"/>
      <c r="K76" s="19"/>
      <c r="L76" s="1">
        <f t="shared" si="690"/>
        <v>0</v>
      </c>
      <c r="M76" s="19"/>
      <c r="N76" s="19"/>
      <c r="O76" s="1">
        <f t="shared" ref="O76" si="698">SUM(M76:N76)</f>
        <v>0</v>
      </c>
      <c r="P76" s="19"/>
      <c r="Q76" s="19"/>
      <c r="R76" s="1">
        <f t="shared" si="692"/>
        <v>0</v>
      </c>
      <c r="S76" s="19"/>
      <c r="T76" s="19"/>
      <c r="U76" s="1">
        <f t="shared" ref="U76" si="699">SUM(S76:T76)</f>
        <v>0</v>
      </c>
      <c r="V76" s="19"/>
      <c r="W76" s="19"/>
      <c r="X76" s="1">
        <f t="shared" ref="X76" si="700">SUM(V76:W76)</f>
        <v>0</v>
      </c>
      <c r="Y76" s="19"/>
      <c r="Z76" s="19"/>
      <c r="AA76" s="1">
        <f t="shared" ref="AA76" si="701">SUM(Y76:Z76)</f>
        <v>0</v>
      </c>
      <c r="AB76" s="19"/>
      <c r="AC76" s="19"/>
      <c r="AD76" s="1">
        <f t="shared" si="696"/>
        <v>0</v>
      </c>
      <c r="AE76" s="19"/>
      <c r="AF76" s="19"/>
      <c r="AG76" s="1">
        <f t="shared" si="697"/>
        <v>0</v>
      </c>
      <c r="AH76" s="60"/>
      <c r="AI76" s="61"/>
      <c r="AJ76" s="60"/>
      <c r="AK76" s="62"/>
      <c r="AL76" s="67"/>
      <c r="AM76" s="67"/>
      <c r="AN76" s="67"/>
      <c r="AO76" s="67"/>
      <c r="AP76" s="67"/>
      <c r="AQ76" s="67"/>
      <c r="AR76" s="67"/>
      <c r="AS76" s="67"/>
      <c r="AT76" s="67"/>
      <c r="AU76" s="67"/>
      <c r="AV76" s="68"/>
    </row>
    <row r="77" spans="1:48" ht="33" customHeight="1" thickTop="1" thickBot="1" x14ac:dyDescent="0.35">
      <c r="A77" s="130"/>
      <c r="B77" s="125"/>
      <c r="C77" s="1" t="s">
        <v>13</v>
      </c>
      <c r="D77" s="2">
        <f t="shared" ref="D77:AD77" ca="1" si="702">SUM(D75:D76)</f>
        <v>3</v>
      </c>
      <c r="E77" s="3">
        <f t="shared" ca="1" si="702"/>
        <v>6</v>
      </c>
      <c r="F77" s="4">
        <f t="shared" ca="1" si="702"/>
        <v>9</v>
      </c>
      <c r="G77" s="1">
        <f t="shared" ca="1" si="702"/>
        <v>9</v>
      </c>
      <c r="H77" s="5">
        <f t="shared" ca="1" si="702"/>
        <v>7</v>
      </c>
      <c r="I77" s="4">
        <f t="shared" ca="1" si="702"/>
        <v>16</v>
      </c>
      <c r="J77" s="1">
        <f t="shared" ca="1" si="702"/>
        <v>5</v>
      </c>
      <c r="K77" s="6">
        <f t="shared" ca="1" si="702"/>
        <v>6</v>
      </c>
      <c r="L77" s="4">
        <f t="shared" ca="1" si="702"/>
        <v>11</v>
      </c>
      <c r="M77" s="1">
        <f t="shared" ca="1" si="702"/>
        <v>7</v>
      </c>
      <c r="N77" s="7">
        <f t="shared" ca="1" si="702"/>
        <v>8</v>
      </c>
      <c r="O77" s="4">
        <f t="shared" ca="1" si="702"/>
        <v>15</v>
      </c>
      <c r="P77" s="2">
        <f t="shared" ca="1" si="702"/>
        <v>9</v>
      </c>
      <c r="Q77" s="7">
        <f t="shared" ca="1" si="702"/>
        <v>10</v>
      </c>
      <c r="R77" s="4">
        <f t="shared" ca="1" si="702"/>
        <v>19</v>
      </c>
      <c r="S77" s="2">
        <f t="shared" ca="1" si="702"/>
        <v>3</v>
      </c>
      <c r="T77" s="3">
        <f t="shared" ca="1" si="702"/>
        <v>8</v>
      </c>
      <c r="U77" s="4">
        <f t="shared" ca="1" si="702"/>
        <v>11</v>
      </c>
      <c r="V77" s="2">
        <f t="shared" ca="1" si="702"/>
        <v>13</v>
      </c>
      <c r="W77" s="3">
        <f t="shared" ca="1" si="702"/>
        <v>14</v>
      </c>
      <c r="X77" s="4">
        <f t="shared" ca="1" si="702"/>
        <v>27</v>
      </c>
      <c r="Y77" s="1">
        <f t="shared" ca="1" si="702"/>
        <v>15</v>
      </c>
      <c r="Z77" s="7">
        <f t="shared" ca="1" si="702"/>
        <v>16</v>
      </c>
      <c r="AA77" s="4">
        <f t="shared" ca="1" si="702"/>
        <v>31</v>
      </c>
      <c r="AB77" s="1">
        <f t="shared" ca="1" si="702"/>
        <v>2</v>
      </c>
      <c r="AC77" s="3">
        <f t="shared" ca="1" si="702"/>
        <v>3</v>
      </c>
      <c r="AD77" s="4">
        <f t="shared" ca="1" si="702"/>
        <v>5</v>
      </c>
      <c r="AE77" s="1">
        <f t="shared" ca="1" si="583"/>
        <v>6</v>
      </c>
      <c r="AF77" s="3">
        <f t="shared" ref="AF77:AG77" ca="1" si="703">SUM(AF75:AF76)</f>
        <v>7</v>
      </c>
      <c r="AG77" s="4">
        <f t="shared" ca="1" si="703"/>
        <v>13</v>
      </c>
      <c r="AH77" s="8">
        <f t="shared" ref="AH77" ca="1" si="704">SUM(AA77,X77,U77,R77,O77,L77,I77,F77)</f>
        <v>139</v>
      </c>
      <c r="AI77" s="11">
        <f t="shared" ref="AI77" ca="1" si="705">(AH77/1120)*100</f>
        <v>12.410714285714286</v>
      </c>
      <c r="AJ77" s="1" t="str">
        <f t="shared" ref="AJ77" ca="1" si="706">IF(MIN(E75=""),"له دور ثان",IF(MIN(E76=""),"له دورثان",IF(MIN(E77&lt;$E$5),"له دور ثان",IF(MIN(F77&lt;$F$5),"له دور ثان",IF(MIN(H75=""),"له دور ثان",IF(MIN(H76=""),"له دور ثان",IF(MIN(H77&lt;$H$5),"له دور ثان",IF(MIN(I77&lt;$I$5),"له دور ثان",IF(MIN(K75=""),"له دور ثان",IF(MIN(K76=""),"له دور ثان",IF(MIN(K77&lt;$K$5),"له دور ثان",IF(MIN(L77&lt;$L$5),"له دور ثان",IF(MIN(N75=""),"له دور ثان",IF(MIN(N76=""),"له دور ثان",IF(MIN(N77&lt;$N$5),"له دور ثان",IF(MIN(O77&lt;$O$5),"له دور ثان",IF(MIN(Q75=""),"له دور ثان",IF(MIN(Q76=""),"له دور ثان",IF(MIN(Q77&lt;$Q$5),"له دور ثان",IF(MIN(R77&lt;$R$5),"له دور ثان",IF(MIN(T75=""),"له دور ثان",IF(MIN(T76=""),"له دور ثان",IF(MIN(T77&lt;$T$5),"له دور ثان",IF(MIN(U77&lt;$U$5),"له دور ثان",IF(MIN(W75=""),"له دور ثان",IF(MIN(W76=""),"له دور ثان",IF(MIN(W77&lt;$W$5),"له دور ثان",IF(MIN(X77&lt;$X$5),"له دو ثان",IF(MIN(Z75=""),"له دور ثان",IF(MIN(Z76=""),"له دور ثان",IF(MIN(Z77&lt;$Z$5),"له دور ثان",IF(MIN(AA77&lt;$AA$5),"له دور ثان",IF(MIN(AC75=""),"له دور ثان",IF(MIN(AC76=""),"له دور ثان",IF(MIN(AC77&lt;$AC$5),"له دور ثان",IF(MIN(AD77&lt;$AD$5),"له دور ثان",IF(MIN(AF75=""),"له دور ثان",IF(MIN(AF76=""),"له دور ثان",IF(MIN(AF77&lt;$AF$5),"له دور ثان",IF(MIN(AG77&lt;$AG$5),"له دور ثان",IF(AI77&gt;=85,"ممتاز",IF(AI77&gt;=75,"جيد جدا",IF(AI77&gt;=65,"جيد","مقبول")))))))))))))))))))))))))))))))))))))))))))</f>
        <v>له دورثان</v>
      </c>
      <c r="AK77" s="66"/>
      <c r="AL77" s="36" t="str">
        <f t="shared" ref="AL77" ca="1" si="707">IF(MIN(AM77&lt;&gt;""),B75,IF(MIN(AN77&lt;&gt;""),B75,IF(MIN(AO77&lt;&gt;""),B75,IF(MIN(AP77&lt;&gt;""),B75,IF(MIN(AQ77&lt;&gt;""),B75,IF(MIN(AR77&lt;&gt;""),B75,IF(MIN(AS77&lt;&gt;""),B75,IF(MIN(AT77&lt;&gt;""),B75,IF(MIN(AU77&lt;&gt;""),B75,IF(MIN(AV77&lt;&gt;""),B75,""))))))))))</f>
        <v>الطالب 24</v>
      </c>
      <c r="AM77" s="36" t="str">
        <f t="shared" ref="AM77" ca="1" si="708">IF(MIN(E75=""),$D$2,IF(MIN(E76=""),$D$2,IF(MIN(E77&lt;$E$5),$D$2,IF(MIN(F77&lt;$F$5),$D$2,""))))</f>
        <v>التربية الاسلامية</v>
      </c>
      <c r="AN77" s="36" t="str">
        <f t="shared" ref="AN77" ca="1" si="709">IF(MIN(H75=""),$G$2,IF(MIN(H76=""),$G$2,IF(MIN(H77&lt;$H$5),$G$2,IF(MIN(I77&lt;$I$5),$G$2,""))))</f>
        <v>اللغة العربية</v>
      </c>
      <c r="AO77" s="36" t="str">
        <f t="shared" ref="AO77" ca="1" si="710">IF(MIN(K75=""),$J$2,IF(MIN(K76=""),$J$2,IF(MIN(K77&lt;$K$5),$J$2,IF(MIN(L77&lt;$L$5),$J$2,""))))</f>
        <v>الرياضيات</v>
      </c>
      <c r="AP77" s="36" t="str">
        <f t="shared" ref="AP77" ca="1" si="711">IF(MIN(N75=""),$M$2,IF(MIN(N76=""),$M$2,IF(MIN(N77&lt;$N$5),$M$2,IF(MIN(O77&lt;$O$5),$M$2,""))))</f>
        <v xml:space="preserve">العلوم </v>
      </c>
      <c r="AQ77" s="36" t="str">
        <f t="shared" ref="AQ77" ca="1" si="712">IF(MIN(Q75=""),$P$2,IF(MIN(Q76=""),$P$2,IF(MIN(Q77&lt;$Q$5),$P$2,IF(MIN(R77&lt;$R$5),$P$2,""))))</f>
        <v>الجغرافيا</v>
      </c>
      <c r="AR77" s="36" t="str">
        <f t="shared" ref="AR77" ca="1" si="713">IF(MIN(T75=""),$S$2,IF(MIN(T76=""),$S$2,IF(MIN(T77&lt;$T$5),$S$2,IF(MIN(U77&lt;$U$5),$S$2,""))))</f>
        <v>التاريخ</v>
      </c>
      <c r="AS77" s="36" t="str">
        <f t="shared" ref="AS77" ca="1" si="714">IF(MIN(W75=""),$V$2,IF(MIN(W76=""),$V$2,IF(MIN(W77&lt;$W$5),$V$2,IF(MIN(X77&lt;$X$5),$V$2,""))))</f>
        <v>اللغة النجليزية</v>
      </c>
      <c r="AT77" s="36" t="str">
        <f t="shared" ref="AT77" ca="1" si="715">IF(MIN(Z75=""),$Y$2,IF(MIN(Z76=""),$Y$2,IF(MIN(Z77&lt;$Z$5),$Y$2,IF(MIN(AA77&lt;$AA$5),$Y$2,""))))</f>
        <v>الحاسوب</v>
      </c>
      <c r="AU77" s="36" t="str">
        <f t="shared" ref="AU77" ca="1" si="716">IF(MIN(AC75=""),$AB$2,IF(MIN(AC76=""),$AB$2,IF(MIN(AC77&lt;$AC$5),$AB$2,IF(MIN(AD77&lt;$AD$5),$AB$2,""))))</f>
        <v>التربية الوطنية</v>
      </c>
      <c r="AV77" s="36" t="str">
        <f t="shared" ref="AV77" ca="1" si="717">IF(MIN(AF75=""),$AE$2,IF(MIN(AF76=""),$AE$2,IF(MIN(AF77&lt;$AF$5),$AE$2,IF(MIN(AG77&lt;$AG$5),$AE$2,""))))</f>
        <v>التربية االفنية</v>
      </c>
    </row>
    <row r="78" spans="1:48" ht="33" customHeight="1" thickTop="1" thickBot="1" x14ac:dyDescent="0.35">
      <c r="A78" s="130">
        <v>25</v>
      </c>
      <c r="B78" s="125" t="str">
        <f ca="1">'الفصل الاول'!B76</f>
        <v>الطالب 25</v>
      </c>
      <c r="C78" s="59" t="s">
        <v>11</v>
      </c>
      <c r="D78" s="19">
        <f ca="1">IF(MIN('الفصل الاول'!F76&lt;&gt;""),'الفصل الاول'!F76,"")</f>
        <v>3</v>
      </c>
      <c r="E78" s="19">
        <f ca="1">IF(MIN('الفصل الاول'!F77&lt;&gt;""),'الفصل الاول'!F77,"")</f>
        <v>6</v>
      </c>
      <c r="F78" s="1">
        <f t="shared" ref="F78:F79" ca="1" si="718">SUM(D78:E78)</f>
        <v>9</v>
      </c>
      <c r="G78" s="19">
        <f ca="1">IF(MIN('الفصل الاول'!G76&lt;&gt;""),'الفصل الاول'!G76,"")</f>
        <v>9</v>
      </c>
      <c r="H78" s="19">
        <f ca="1">IF(MIN('الفصل الاول'!G77&lt;&gt;""),'الفصل الاول'!G77,"")</f>
        <v>7</v>
      </c>
      <c r="I78" s="1">
        <f t="shared" ref="I78:I79" ca="1" si="719">SUM(G78:H78)</f>
        <v>16</v>
      </c>
      <c r="J78" s="19">
        <f ca="1">IF(MIN('الفصل الاول'!H76&lt;&gt;""),'الفصل الاول'!H76,"")</f>
        <v>5</v>
      </c>
      <c r="K78" s="19">
        <f ca="1">IF(MIN('الفصل الاول'!H77&lt;&gt;""),'الفصل الاول'!H77,"")</f>
        <v>6</v>
      </c>
      <c r="L78" s="1">
        <f t="shared" ref="L78:L79" ca="1" si="720">SUM(J78:K78)</f>
        <v>11</v>
      </c>
      <c r="M78" s="19">
        <f ca="1">IF(MIN('الفصل الاول'!I76&lt;&gt;""),'الفصل الاول'!I76,"")</f>
        <v>7</v>
      </c>
      <c r="N78" s="19">
        <f ca="1">IF(MIN('الفصل الاول'!I77&lt;&gt;""),'الفصل الاول'!I77,"")</f>
        <v>8</v>
      </c>
      <c r="O78" s="1">
        <f t="shared" ref="O78" ca="1" si="721">SUM(M78:N78)</f>
        <v>15</v>
      </c>
      <c r="P78" s="19">
        <f ca="1">IF(MIN('الفصل الاول'!J76&lt;&gt;""),'الفصل الاول'!J76,"")</f>
        <v>9</v>
      </c>
      <c r="Q78" s="19">
        <f ca="1">IF(MIN('الفصل الاول'!J77&lt;&gt;""),'الفصل الاول'!J77,"")</f>
        <v>10</v>
      </c>
      <c r="R78" s="1">
        <f t="shared" ref="R78:R79" ca="1" si="722">SUM(P78:Q78)</f>
        <v>19</v>
      </c>
      <c r="S78" s="19">
        <f ca="1">IF(MIN('الفصل الاول'!K76&lt;&gt;""),'الفصل الاول'!K76,"")</f>
        <v>3</v>
      </c>
      <c r="T78" s="19">
        <f ca="1">IF(MIN('الفصل الاول'!K77&lt;&gt;""),'الفصل الاول'!K77,"")</f>
        <v>8</v>
      </c>
      <c r="U78" s="1">
        <f t="shared" ref="U78" ca="1" si="723">SUM(S78:T78)</f>
        <v>11</v>
      </c>
      <c r="V78" s="19">
        <f ca="1">IF(MIN('الفصل الاول'!L76&lt;&gt;""),'الفصل الاول'!L76,"")</f>
        <v>13</v>
      </c>
      <c r="W78" s="19">
        <f ca="1">IF(MIN('الفصل الاول'!L77&lt;&gt;""),'الفصل الاول'!L77,"")</f>
        <v>14</v>
      </c>
      <c r="X78" s="1">
        <f t="shared" ref="X78" ca="1" si="724">SUM(V78:W78)</f>
        <v>27</v>
      </c>
      <c r="Y78" s="19">
        <f ca="1">IF(MIN('الفصل الاول'!M76&lt;&gt;""),'الفصل الاول'!M76,"")</f>
        <v>15</v>
      </c>
      <c r="Z78" s="19">
        <f ca="1">IF(MIN('الفصل الاول'!M77&lt;&gt;""),'الفصل الاول'!M77,"")</f>
        <v>16</v>
      </c>
      <c r="AA78" s="1">
        <f t="shared" ref="AA78" ca="1" si="725">SUM(Y78:Z78)</f>
        <v>31</v>
      </c>
      <c r="AB78" s="19">
        <f ca="1">IF(MIN('الفصل الاول'!N76&lt;&gt;""),'الفصل الاول'!N76,"")</f>
        <v>2</v>
      </c>
      <c r="AC78" s="19">
        <f ca="1">IF(MIN('الفصل الاول'!N77&lt;&gt;""),'الفصل الاول'!N77,"")</f>
        <v>3</v>
      </c>
      <c r="AD78" s="1">
        <f t="shared" ref="AD78:AD79" ca="1" si="726">SUM(AB78:AC78)</f>
        <v>5</v>
      </c>
      <c r="AE78" s="19">
        <f ca="1">IF(MIN('الفصل الاول'!O76&lt;&gt;""),'الفصل الاول'!O76,"")</f>
        <v>6</v>
      </c>
      <c r="AF78" s="19">
        <f ca="1">IF(MIN('الفصل الاول'!O77&lt;&gt;""),'الفصل الاول'!O77,"")</f>
        <v>7</v>
      </c>
      <c r="AG78" s="1">
        <f t="shared" ref="AG78:AG79" ca="1" si="727">SUM(AE78:AF78)</f>
        <v>13</v>
      </c>
      <c r="AH78" s="60"/>
      <c r="AI78" s="61"/>
      <c r="AJ78" s="60"/>
      <c r="AK78" s="62"/>
      <c r="AL78" s="67"/>
      <c r="AM78" s="67"/>
      <c r="AN78" s="67"/>
      <c r="AO78" s="67"/>
      <c r="AP78" s="67"/>
      <c r="AQ78" s="67"/>
      <c r="AR78" s="67"/>
      <c r="AS78" s="67"/>
      <c r="AT78" s="67"/>
      <c r="AU78" s="67"/>
      <c r="AV78" s="68"/>
    </row>
    <row r="79" spans="1:48" ht="33" customHeight="1" thickTop="1" thickBot="1" x14ac:dyDescent="0.35">
      <c r="A79" s="130"/>
      <c r="B79" s="125"/>
      <c r="C79" s="64" t="s">
        <v>12</v>
      </c>
      <c r="D79" s="19"/>
      <c r="E79" s="19"/>
      <c r="F79" s="1">
        <f t="shared" si="718"/>
        <v>0</v>
      </c>
      <c r="G79" s="19"/>
      <c r="H79" s="19"/>
      <c r="I79" s="1">
        <f t="shared" si="719"/>
        <v>0</v>
      </c>
      <c r="J79" s="19"/>
      <c r="K79" s="19"/>
      <c r="L79" s="1">
        <f t="shared" si="720"/>
        <v>0</v>
      </c>
      <c r="M79" s="19"/>
      <c r="N79" s="19"/>
      <c r="O79" s="1">
        <f t="shared" ref="O79" si="728">SUM(M79:N79)</f>
        <v>0</v>
      </c>
      <c r="P79" s="19"/>
      <c r="Q79" s="19"/>
      <c r="R79" s="1">
        <f t="shared" si="722"/>
        <v>0</v>
      </c>
      <c r="S79" s="19"/>
      <c r="T79" s="19"/>
      <c r="U79" s="1">
        <f t="shared" ref="U79" si="729">SUM(S79:T79)</f>
        <v>0</v>
      </c>
      <c r="V79" s="19"/>
      <c r="W79" s="19"/>
      <c r="X79" s="1">
        <f t="shared" ref="X79" si="730">SUM(V79:W79)</f>
        <v>0</v>
      </c>
      <c r="Y79" s="19"/>
      <c r="Z79" s="19"/>
      <c r="AA79" s="1">
        <f t="shared" ref="AA79" si="731">SUM(Y79:Z79)</f>
        <v>0</v>
      </c>
      <c r="AB79" s="19"/>
      <c r="AC79" s="19"/>
      <c r="AD79" s="1">
        <f t="shared" si="726"/>
        <v>0</v>
      </c>
      <c r="AE79" s="19"/>
      <c r="AF79" s="19"/>
      <c r="AG79" s="1">
        <f t="shared" si="727"/>
        <v>0</v>
      </c>
      <c r="AH79" s="60"/>
      <c r="AI79" s="61"/>
      <c r="AJ79" s="60"/>
      <c r="AK79" s="62"/>
      <c r="AL79" s="67"/>
      <c r="AM79" s="67"/>
      <c r="AN79" s="67"/>
      <c r="AO79" s="67"/>
      <c r="AP79" s="67"/>
      <c r="AQ79" s="67"/>
      <c r="AR79" s="67"/>
      <c r="AS79" s="67"/>
      <c r="AT79" s="67"/>
      <c r="AU79" s="67"/>
      <c r="AV79" s="68"/>
    </row>
    <row r="80" spans="1:48" ht="33" customHeight="1" thickTop="1" thickBot="1" x14ac:dyDescent="0.35">
      <c r="A80" s="130"/>
      <c r="B80" s="125"/>
      <c r="C80" s="1" t="s">
        <v>13</v>
      </c>
      <c r="D80" s="2">
        <f t="shared" ref="D80:AD80" ca="1" si="732">SUM(D78:D79)</f>
        <v>3</v>
      </c>
      <c r="E80" s="3">
        <f t="shared" ca="1" si="732"/>
        <v>6</v>
      </c>
      <c r="F80" s="4">
        <f t="shared" ca="1" si="732"/>
        <v>9</v>
      </c>
      <c r="G80" s="1">
        <f t="shared" ca="1" si="732"/>
        <v>9</v>
      </c>
      <c r="H80" s="5">
        <f t="shared" ca="1" si="732"/>
        <v>7</v>
      </c>
      <c r="I80" s="4">
        <f t="shared" ca="1" si="732"/>
        <v>16</v>
      </c>
      <c r="J80" s="1">
        <f t="shared" ca="1" si="732"/>
        <v>5</v>
      </c>
      <c r="K80" s="6">
        <f t="shared" ca="1" si="732"/>
        <v>6</v>
      </c>
      <c r="L80" s="4">
        <f t="shared" ca="1" si="732"/>
        <v>11</v>
      </c>
      <c r="M80" s="1">
        <f t="shared" ca="1" si="732"/>
        <v>7</v>
      </c>
      <c r="N80" s="7">
        <f t="shared" ca="1" si="732"/>
        <v>8</v>
      </c>
      <c r="O80" s="4">
        <f t="shared" ca="1" si="732"/>
        <v>15</v>
      </c>
      <c r="P80" s="2">
        <f t="shared" ca="1" si="732"/>
        <v>9</v>
      </c>
      <c r="Q80" s="7">
        <f t="shared" ca="1" si="732"/>
        <v>10</v>
      </c>
      <c r="R80" s="4">
        <f t="shared" ca="1" si="732"/>
        <v>19</v>
      </c>
      <c r="S80" s="2">
        <f t="shared" ca="1" si="732"/>
        <v>3</v>
      </c>
      <c r="T80" s="3">
        <f t="shared" ca="1" si="732"/>
        <v>8</v>
      </c>
      <c r="U80" s="4">
        <f t="shared" ca="1" si="732"/>
        <v>11</v>
      </c>
      <c r="V80" s="2">
        <f t="shared" ca="1" si="732"/>
        <v>13</v>
      </c>
      <c r="W80" s="3">
        <f t="shared" ca="1" si="732"/>
        <v>14</v>
      </c>
      <c r="X80" s="4">
        <f t="shared" ca="1" si="732"/>
        <v>27</v>
      </c>
      <c r="Y80" s="1">
        <f t="shared" ca="1" si="732"/>
        <v>15</v>
      </c>
      <c r="Z80" s="7">
        <f t="shared" ca="1" si="732"/>
        <v>16</v>
      </c>
      <c r="AA80" s="4">
        <f t="shared" ca="1" si="732"/>
        <v>31</v>
      </c>
      <c r="AB80" s="1">
        <f t="shared" ca="1" si="732"/>
        <v>2</v>
      </c>
      <c r="AC80" s="3">
        <f t="shared" ca="1" si="732"/>
        <v>3</v>
      </c>
      <c r="AD80" s="4">
        <f t="shared" ca="1" si="732"/>
        <v>5</v>
      </c>
      <c r="AE80" s="1">
        <f t="shared" ca="1" si="583"/>
        <v>6</v>
      </c>
      <c r="AF80" s="3">
        <f t="shared" ref="AF80:AG80" ca="1" si="733">SUM(AF78:AF79)</f>
        <v>7</v>
      </c>
      <c r="AG80" s="4">
        <f t="shared" ca="1" si="733"/>
        <v>13</v>
      </c>
      <c r="AH80" s="8">
        <f t="shared" ref="AH80" ca="1" si="734">SUM(AA80,X80,U80,R80,O80,L80,I80,F80)</f>
        <v>139</v>
      </c>
      <c r="AI80" s="11">
        <f t="shared" ref="AI80" ca="1" si="735">(AH80/1120)*100</f>
        <v>12.410714285714286</v>
      </c>
      <c r="AJ80" s="1" t="str">
        <f t="shared" ref="AJ80" ca="1" si="736">IF(MIN(E78=""),"له دور ثان",IF(MIN(E79=""),"له دورثان",IF(MIN(E80&lt;$E$5),"له دور ثان",IF(MIN(F80&lt;$F$5),"له دور ثان",IF(MIN(H78=""),"له دور ثان",IF(MIN(H79=""),"له دور ثان",IF(MIN(H80&lt;$H$5),"له دور ثان",IF(MIN(I80&lt;$I$5),"له دور ثان",IF(MIN(K78=""),"له دور ثان",IF(MIN(K79=""),"له دور ثان",IF(MIN(K80&lt;$K$5),"له دور ثان",IF(MIN(L80&lt;$L$5),"له دور ثان",IF(MIN(N78=""),"له دور ثان",IF(MIN(N79=""),"له دور ثان",IF(MIN(N80&lt;$N$5),"له دور ثان",IF(MIN(O80&lt;$O$5),"له دور ثان",IF(MIN(Q78=""),"له دور ثان",IF(MIN(Q79=""),"له دور ثان",IF(MIN(Q80&lt;$Q$5),"له دور ثان",IF(MIN(R80&lt;$R$5),"له دور ثان",IF(MIN(T78=""),"له دور ثان",IF(MIN(T79=""),"له دور ثان",IF(MIN(T80&lt;$T$5),"له دور ثان",IF(MIN(U80&lt;$U$5),"له دور ثان",IF(MIN(W78=""),"له دور ثان",IF(MIN(W79=""),"له دور ثان",IF(MIN(W80&lt;$W$5),"له دور ثان",IF(MIN(X80&lt;$X$5),"له دو ثان",IF(MIN(Z78=""),"له دور ثان",IF(MIN(Z79=""),"له دور ثان",IF(MIN(Z80&lt;$Z$5),"له دور ثان",IF(MIN(AA80&lt;$AA$5),"له دور ثان",IF(MIN(AC78=""),"له دور ثان",IF(MIN(AC79=""),"له دور ثان",IF(MIN(AC80&lt;$AC$5),"له دور ثان",IF(MIN(AD80&lt;$AD$5),"له دور ثان",IF(MIN(AF78=""),"له دور ثان",IF(MIN(AF79=""),"له دور ثان",IF(MIN(AF80&lt;$AF$5),"له دور ثان",IF(MIN(AG80&lt;$AG$5),"له دور ثان",IF(AI80&gt;=85,"ممتاز",IF(AI80&gt;=75,"جيد جدا",IF(AI80&gt;=65,"جيد","مقبول")))))))))))))))))))))))))))))))))))))))))))</f>
        <v>له دورثان</v>
      </c>
      <c r="AK80" s="66"/>
      <c r="AL80" s="36" t="str">
        <f t="shared" ref="AL80" ca="1" si="737">IF(MIN(AM80&lt;&gt;""),B78,IF(MIN(AN80&lt;&gt;""),B78,IF(MIN(AO80&lt;&gt;""),B78,IF(MIN(AP80&lt;&gt;""),B78,IF(MIN(AQ80&lt;&gt;""),B78,IF(MIN(AR80&lt;&gt;""),B78,IF(MIN(AS80&lt;&gt;""),B78,IF(MIN(AT80&lt;&gt;""),B78,IF(MIN(AU80&lt;&gt;""),B78,IF(MIN(AV80&lt;&gt;""),B78,""))))))))))</f>
        <v>الطالب 25</v>
      </c>
      <c r="AM80" s="36" t="str">
        <f t="shared" ref="AM80" ca="1" si="738">IF(MIN(E78=""),$D$2,IF(MIN(E79=""),$D$2,IF(MIN(E80&lt;$E$5),$D$2,IF(MIN(F80&lt;$F$5),$D$2,""))))</f>
        <v>التربية الاسلامية</v>
      </c>
      <c r="AN80" s="36" t="str">
        <f t="shared" ref="AN80" ca="1" si="739">IF(MIN(H78=""),$G$2,IF(MIN(H79=""),$G$2,IF(MIN(H80&lt;$H$5),$G$2,IF(MIN(I80&lt;$I$5),$G$2,""))))</f>
        <v>اللغة العربية</v>
      </c>
      <c r="AO80" s="36" t="str">
        <f t="shared" ref="AO80" ca="1" si="740">IF(MIN(K78=""),$J$2,IF(MIN(K79=""),$J$2,IF(MIN(K80&lt;$K$5),$J$2,IF(MIN(L80&lt;$L$5),$J$2,""))))</f>
        <v>الرياضيات</v>
      </c>
      <c r="AP80" s="36" t="str">
        <f t="shared" ref="AP80" ca="1" si="741">IF(MIN(N78=""),$M$2,IF(MIN(N79=""),$M$2,IF(MIN(N80&lt;$N$5),$M$2,IF(MIN(O80&lt;$O$5),$M$2,""))))</f>
        <v xml:space="preserve">العلوم </v>
      </c>
      <c r="AQ80" s="36" t="str">
        <f t="shared" ref="AQ80" ca="1" si="742">IF(MIN(Q78=""),$P$2,IF(MIN(Q79=""),$P$2,IF(MIN(Q80&lt;$Q$5),$P$2,IF(MIN(R80&lt;$R$5),$P$2,""))))</f>
        <v>الجغرافيا</v>
      </c>
      <c r="AR80" s="36" t="str">
        <f t="shared" ref="AR80" ca="1" si="743">IF(MIN(T78=""),$S$2,IF(MIN(T79=""),$S$2,IF(MIN(T80&lt;$T$5),$S$2,IF(MIN(U80&lt;$U$5),$S$2,""))))</f>
        <v>التاريخ</v>
      </c>
      <c r="AS80" s="36" t="str">
        <f t="shared" ref="AS80" ca="1" si="744">IF(MIN(W78=""),$V$2,IF(MIN(W79=""),$V$2,IF(MIN(W80&lt;$W$5),$V$2,IF(MIN(X80&lt;$X$5),$V$2,""))))</f>
        <v>اللغة النجليزية</v>
      </c>
      <c r="AT80" s="36" t="str">
        <f t="shared" ref="AT80" ca="1" si="745">IF(MIN(Z78=""),$Y$2,IF(MIN(Z79=""),$Y$2,IF(MIN(Z80&lt;$Z$5),$Y$2,IF(MIN(AA80&lt;$AA$5),$Y$2,""))))</f>
        <v>الحاسوب</v>
      </c>
      <c r="AU80" s="36" t="str">
        <f t="shared" ref="AU80" ca="1" si="746">IF(MIN(AC78=""),$AB$2,IF(MIN(AC79=""),$AB$2,IF(MIN(AC80&lt;$AC$5),$AB$2,IF(MIN(AD80&lt;$AD$5),$AB$2,""))))</f>
        <v>التربية الوطنية</v>
      </c>
      <c r="AV80" s="36" t="str">
        <f t="shared" ref="AV80" ca="1" si="747">IF(MIN(AF78=""),$AE$2,IF(MIN(AF79=""),$AE$2,IF(MIN(AF80&lt;$AF$5),$AE$2,IF(MIN(AG80&lt;$AG$5),$AE$2,""))))</f>
        <v>التربية االفنية</v>
      </c>
    </row>
    <row r="81" spans="1:48" ht="33" customHeight="1" thickTop="1" thickBot="1" x14ac:dyDescent="0.35">
      <c r="A81" s="130">
        <v>26</v>
      </c>
      <c r="B81" s="125" t="str">
        <f ca="1">'الفصل الاول'!B79</f>
        <v>الطالب 26</v>
      </c>
      <c r="C81" s="59" t="s">
        <v>11</v>
      </c>
      <c r="D81" s="19">
        <f ca="1">IF(MIN('الفصل الاول'!F79&lt;&gt;""),'الفصل الاول'!F79,"")</f>
        <v>3</v>
      </c>
      <c r="E81" s="19">
        <f ca="1">IF(MIN('الفصل الاول'!F80&lt;&gt;""),'الفصل الاول'!F80,"")</f>
        <v>6</v>
      </c>
      <c r="F81" s="1">
        <f t="shared" ref="F81:F82" ca="1" si="748">SUM(D81:E81)</f>
        <v>9</v>
      </c>
      <c r="G81" s="19">
        <f ca="1">IF(MIN('الفصل الاول'!G79&lt;&gt;""),'الفصل الاول'!G79,"")</f>
        <v>9</v>
      </c>
      <c r="H81" s="19">
        <f ca="1">IF(MIN('الفصل الاول'!G80&lt;&gt;""),'الفصل الاول'!G80,"")</f>
        <v>7</v>
      </c>
      <c r="I81" s="1">
        <f t="shared" ref="I81:I82" ca="1" si="749">SUM(G81:H81)</f>
        <v>16</v>
      </c>
      <c r="J81" s="19">
        <f ca="1">IF(MIN('الفصل الاول'!H79&lt;&gt;""),'الفصل الاول'!H79,"")</f>
        <v>5</v>
      </c>
      <c r="K81" s="19">
        <f ca="1">IF(MIN('الفصل الاول'!H80&lt;&gt;""),'الفصل الاول'!H80,"")</f>
        <v>6</v>
      </c>
      <c r="L81" s="1">
        <f t="shared" ref="L81:L82" ca="1" si="750">SUM(J81:K81)</f>
        <v>11</v>
      </c>
      <c r="M81" s="19">
        <f ca="1">IF(MIN('الفصل الاول'!I79&lt;&gt;""),'الفصل الاول'!I79,"")</f>
        <v>7</v>
      </c>
      <c r="N81" s="19">
        <f ca="1">IF(MIN('الفصل الاول'!I80&lt;&gt;""),'الفصل الاول'!I80,"")</f>
        <v>8</v>
      </c>
      <c r="O81" s="1">
        <f t="shared" ref="O81" ca="1" si="751">SUM(M81:N81)</f>
        <v>15</v>
      </c>
      <c r="P81" s="19">
        <f ca="1">IF(MIN('الفصل الاول'!J79&lt;&gt;""),'الفصل الاول'!J79,"")</f>
        <v>9</v>
      </c>
      <c r="Q81" s="19">
        <f ca="1">IF(MIN('الفصل الاول'!J80&lt;&gt;""),'الفصل الاول'!J80,"")</f>
        <v>10</v>
      </c>
      <c r="R81" s="1">
        <f t="shared" ref="R81:R82" ca="1" si="752">SUM(P81:Q81)</f>
        <v>19</v>
      </c>
      <c r="S81" s="19">
        <f ca="1">IF(MIN('الفصل الاول'!K79&lt;&gt;""),'الفصل الاول'!K79,"")</f>
        <v>3</v>
      </c>
      <c r="T81" s="19">
        <f ca="1">IF(MIN('الفصل الاول'!K80&lt;&gt;""),'الفصل الاول'!K80,"")</f>
        <v>8</v>
      </c>
      <c r="U81" s="1">
        <f t="shared" ref="U81" ca="1" si="753">SUM(S81:T81)</f>
        <v>11</v>
      </c>
      <c r="V81" s="19">
        <f ca="1">IF(MIN('الفصل الاول'!L79&lt;&gt;""),'الفصل الاول'!L79,"")</f>
        <v>13</v>
      </c>
      <c r="W81" s="19">
        <f ca="1">IF(MIN('الفصل الاول'!L80&lt;&gt;""),'الفصل الاول'!L80,"")</f>
        <v>14</v>
      </c>
      <c r="X81" s="1">
        <f t="shared" ref="X81" ca="1" si="754">SUM(V81:W81)</f>
        <v>27</v>
      </c>
      <c r="Y81" s="19">
        <f ca="1">IF(MIN('الفصل الاول'!M79&lt;&gt;""),'الفصل الاول'!M79,"")</f>
        <v>15</v>
      </c>
      <c r="Z81" s="19">
        <f ca="1">IF(MIN('الفصل الاول'!M80&lt;&gt;""),'الفصل الاول'!M80,"")</f>
        <v>16</v>
      </c>
      <c r="AA81" s="1">
        <f t="shared" ref="AA81" ca="1" si="755">SUM(Y81:Z81)</f>
        <v>31</v>
      </c>
      <c r="AB81" s="19">
        <f ca="1">IF(MIN('الفصل الاول'!N79&lt;&gt;""),'الفصل الاول'!N79,"")</f>
        <v>2</v>
      </c>
      <c r="AC81" s="19">
        <f ca="1">IF(MIN('الفصل الاول'!N80&lt;&gt;""),'الفصل الاول'!N80,"")</f>
        <v>3</v>
      </c>
      <c r="AD81" s="1">
        <f t="shared" ref="AD81:AD82" ca="1" si="756">SUM(AB81:AC81)</f>
        <v>5</v>
      </c>
      <c r="AE81" s="19">
        <f ca="1">IF(MIN('الفصل الاول'!O79&lt;&gt;""),'الفصل الاول'!O79,"")</f>
        <v>6</v>
      </c>
      <c r="AF81" s="19">
        <f ca="1">IF(MIN('الفصل الاول'!O80&lt;&gt;""),'الفصل الاول'!O80,"")</f>
        <v>7</v>
      </c>
      <c r="AG81" s="1">
        <f t="shared" ref="AG81:AG82" ca="1" si="757">SUM(AE81:AF81)</f>
        <v>13</v>
      </c>
      <c r="AH81" s="60"/>
      <c r="AI81" s="61"/>
      <c r="AJ81" s="60"/>
      <c r="AK81" s="62"/>
      <c r="AL81" s="67"/>
      <c r="AM81" s="67"/>
      <c r="AN81" s="67"/>
      <c r="AO81" s="67"/>
      <c r="AP81" s="67"/>
      <c r="AQ81" s="67"/>
      <c r="AR81" s="67"/>
      <c r="AS81" s="67"/>
      <c r="AT81" s="67"/>
      <c r="AU81" s="67"/>
      <c r="AV81" s="68"/>
    </row>
    <row r="82" spans="1:48" ht="33" customHeight="1" thickTop="1" thickBot="1" x14ac:dyDescent="0.35">
      <c r="A82" s="130"/>
      <c r="B82" s="125"/>
      <c r="C82" s="64" t="s">
        <v>12</v>
      </c>
      <c r="D82" s="19"/>
      <c r="E82" s="19"/>
      <c r="F82" s="1">
        <f t="shared" si="748"/>
        <v>0</v>
      </c>
      <c r="G82" s="19"/>
      <c r="H82" s="19"/>
      <c r="I82" s="1">
        <f t="shared" si="749"/>
        <v>0</v>
      </c>
      <c r="J82" s="19"/>
      <c r="K82" s="19"/>
      <c r="L82" s="1">
        <f t="shared" si="750"/>
        <v>0</v>
      </c>
      <c r="M82" s="19"/>
      <c r="N82" s="19"/>
      <c r="O82" s="1">
        <f t="shared" ref="O82" si="758">SUM(M82:N82)</f>
        <v>0</v>
      </c>
      <c r="P82" s="19"/>
      <c r="Q82" s="19"/>
      <c r="R82" s="1">
        <f t="shared" si="752"/>
        <v>0</v>
      </c>
      <c r="S82" s="19"/>
      <c r="T82" s="19"/>
      <c r="U82" s="1">
        <f t="shared" ref="U82" si="759">SUM(S82:T82)</f>
        <v>0</v>
      </c>
      <c r="V82" s="19"/>
      <c r="W82" s="19"/>
      <c r="X82" s="1">
        <f t="shared" ref="X82" si="760">SUM(V82:W82)</f>
        <v>0</v>
      </c>
      <c r="Y82" s="19"/>
      <c r="Z82" s="19"/>
      <c r="AA82" s="1">
        <f t="shared" ref="AA82" si="761">SUM(Y82:Z82)</f>
        <v>0</v>
      </c>
      <c r="AB82" s="19"/>
      <c r="AC82" s="19"/>
      <c r="AD82" s="1">
        <f t="shared" si="756"/>
        <v>0</v>
      </c>
      <c r="AE82" s="19"/>
      <c r="AF82" s="19"/>
      <c r="AG82" s="1">
        <f t="shared" si="757"/>
        <v>0</v>
      </c>
      <c r="AH82" s="60"/>
      <c r="AI82" s="61"/>
      <c r="AJ82" s="60"/>
      <c r="AK82" s="62"/>
      <c r="AL82" s="67"/>
      <c r="AM82" s="67"/>
      <c r="AN82" s="67"/>
      <c r="AO82" s="67"/>
      <c r="AP82" s="67"/>
      <c r="AQ82" s="67"/>
      <c r="AR82" s="67"/>
      <c r="AS82" s="67"/>
      <c r="AT82" s="67"/>
      <c r="AU82" s="67"/>
      <c r="AV82" s="68"/>
    </row>
    <row r="83" spans="1:48" ht="33" customHeight="1" thickTop="1" thickBot="1" x14ac:dyDescent="0.35">
      <c r="A83" s="130"/>
      <c r="B83" s="125"/>
      <c r="C83" s="1" t="s">
        <v>13</v>
      </c>
      <c r="D83" s="2">
        <f t="shared" ref="D83:AG92" ca="1" si="762">SUM(D81:D82)</f>
        <v>3</v>
      </c>
      <c r="E83" s="3">
        <f t="shared" ca="1" si="762"/>
        <v>6</v>
      </c>
      <c r="F83" s="4">
        <f t="shared" ca="1" si="762"/>
        <v>9</v>
      </c>
      <c r="G83" s="1">
        <f t="shared" ca="1" si="762"/>
        <v>9</v>
      </c>
      <c r="H83" s="5">
        <f t="shared" ca="1" si="762"/>
        <v>7</v>
      </c>
      <c r="I83" s="4">
        <f t="shared" ca="1" si="762"/>
        <v>16</v>
      </c>
      <c r="J83" s="1">
        <f t="shared" ca="1" si="762"/>
        <v>5</v>
      </c>
      <c r="K83" s="6">
        <f t="shared" ca="1" si="762"/>
        <v>6</v>
      </c>
      <c r="L83" s="4">
        <f t="shared" ca="1" si="762"/>
        <v>11</v>
      </c>
      <c r="M83" s="1">
        <f t="shared" ca="1" si="762"/>
        <v>7</v>
      </c>
      <c r="N83" s="7">
        <f t="shared" ca="1" si="762"/>
        <v>8</v>
      </c>
      <c r="O83" s="4">
        <f t="shared" ca="1" si="762"/>
        <v>15</v>
      </c>
      <c r="P83" s="2">
        <f t="shared" ca="1" si="762"/>
        <v>9</v>
      </c>
      <c r="Q83" s="7">
        <f t="shared" ca="1" si="762"/>
        <v>10</v>
      </c>
      <c r="R83" s="4">
        <f t="shared" ca="1" si="762"/>
        <v>19</v>
      </c>
      <c r="S83" s="2">
        <f t="shared" ca="1" si="762"/>
        <v>3</v>
      </c>
      <c r="T83" s="3">
        <f t="shared" ca="1" si="762"/>
        <v>8</v>
      </c>
      <c r="U83" s="4">
        <f t="shared" ca="1" si="762"/>
        <v>11</v>
      </c>
      <c r="V83" s="2">
        <f t="shared" ca="1" si="762"/>
        <v>13</v>
      </c>
      <c r="W83" s="3">
        <f t="shared" ca="1" si="762"/>
        <v>14</v>
      </c>
      <c r="X83" s="4">
        <f t="shared" ca="1" si="762"/>
        <v>27</v>
      </c>
      <c r="Y83" s="1">
        <f t="shared" ca="1" si="762"/>
        <v>15</v>
      </c>
      <c r="Z83" s="7">
        <f t="shared" ca="1" si="762"/>
        <v>16</v>
      </c>
      <c r="AA83" s="4">
        <f t="shared" ca="1" si="762"/>
        <v>31</v>
      </c>
      <c r="AB83" s="1">
        <f t="shared" ca="1" si="762"/>
        <v>2</v>
      </c>
      <c r="AC83" s="3">
        <f t="shared" ca="1" si="762"/>
        <v>3</v>
      </c>
      <c r="AD83" s="4">
        <f t="shared" ca="1" si="762"/>
        <v>5</v>
      </c>
      <c r="AE83" s="1">
        <f t="shared" ca="1" si="762"/>
        <v>6</v>
      </c>
      <c r="AF83" s="3">
        <f t="shared" ca="1" si="762"/>
        <v>7</v>
      </c>
      <c r="AG83" s="4">
        <f t="shared" ca="1" si="762"/>
        <v>13</v>
      </c>
      <c r="AH83" s="8">
        <f t="shared" ref="AH83" ca="1" si="763">SUM(AA83,X83,U83,R83,O83,L83,I83,F83)</f>
        <v>139</v>
      </c>
      <c r="AI83" s="11">
        <f t="shared" ref="AI83" ca="1" si="764">(AH83/1120)*100</f>
        <v>12.410714285714286</v>
      </c>
      <c r="AJ83" s="1" t="str">
        <f t="shared" ref="AJ83" ca="1" si="765">IF(MIN(E81=""),"له دور ثان",IF(MIN(E82=""),"له دورثان",IF(MIN(E83&lt;$E$5),"له دور ثان",IF(MIN(F83&lt;$F$5),"له دور ثان",IF(MIN(H81=""),"له دور ثان",IF(MIN(H82=""),"له دور ثان",IF(MIN(H83&lt;$H$5),"له دور ثان",IF(MIN(I83&lt;$I$5),"له دور ثان",IF(MIN(K81=""),"له دور ثان",IF(MIN(K82=""),"له دور ثان",IF(MIN(K83&lt;$K$5),"له دور ثان",IF(MIN(L83&lt;$L$5),"له دور ثان",IF(MIN(N81=""),"له دور ثان",IF(MIN(N82=""),"له دور ثان",IF(MIN(N83&lt;$N$5),"له دور ثان",IF(MIN(O83&lt;$O$5),"له دور ثان",IF(MIN(Q81=""),"له دور ثان",IF(MIN(Q82=""),"له دور ثان",IF(MIN(Q83&lt;$Q$5),"له دور ثان",IF(MIN(R83&lt;$R$5),"له دور ثان",IF(MIN(T81=""),"له دور ثان",IF(MIN(T82=""),"له دور ثان",IF(MIN(T83&lt;$T$5),"له دور ثان",IF(MIN(U83&lt;$U$5),"له دور ثان",IF(MIN(W81=""),"له دور ثان",IF(MIN(W82=""),"له دور ثان",IF(MIN(W83&lt;$W$5),"له دور ثان",IF(MIN(X83&lt;$X$5),"له دو ثان",IF(MIN(Z81=""),"له دور ثان",IF(MIN(Z82=""),"له دور ثان",IF(MIN(Z83&lt;$Z$5),"له دور ثان",IF(MIN(AA83&lt;$AA$5),"له دور ثان",IF(MIN(AC81=""),"له دور ثان",IF(MIN(AC82=""),"له دور ثان",IF(MIN(AC83&lt;$AC$5),"له دور ثان",IF(MIN(AD83&lt;$AD$5),"له دور ثان",IF(MIN(AF81=""),"له دور ثان",IF(MIN(AF82=""),"له دور ثان",IF(MIN(AF83&lt;$AF$5),"له دور ثان",IF(MIN(AG83&lt;$AG$5),"له دور ثان",IF(AI83&gt;=85,"ممتاز",IF(AI83&gt;=75,"جيد جدا",IF(AI83&gt;=65,"جيد","مقبول")))))))))))))))))))))))))))))))))))))))))))</f>
        <v>له دورثان</v>
      </c>
      <c r="AK83" s="66"/>
      <c r="AL83" s="36" t="str">
        <f t="shared" ref="AL83" ca="1" si="766">IF(MIN(AM83&lt;&gt;""),B81,IF(MIN(AN83&lt;&gt;""),B81,IF(MIN(AO83&lt;&gt;""),B81,IF(MIN(AP83&lt;&gt;""),B81,IF(MIN(AQ83&lt;&gt;""),B81,IF(MIN(AR83&lt;&gt;""),B81,IF(MIN(AS83&lt;&gt;""),B81,IF(MIN(AT83&lt;&gt;""),B81,IF(MIN(AU83&lt;&gt;""),B81,IF(MIN(AV83&lt;&gt;""),B81,""))))))))))</f>
        <v>الطالب 26</v>
      </c>
      <c r="AM83" s="36" t="str">
        <f t="shared" ref="AM83" ca="1" si="767">IF(MIN(E81=""),$D$2,IF(MIN(E82=""),$D$2,IF(MIN(E83&lt;$E$5),$D$2,IF(MIN(F83&lt;$F$5),$D$2,""))))</f>
        <v>التربية الاسلامية</v>
      </c>
      <c r="AN83" s="36" t="str">
        <f t="shared" ref="AN83" ca="1" si="768">IF(MIN(H81=""),$G$2,IF(MIN(H82=""),$G$2,IF(MIN(H83&lt;$H$5),$G$2,IF(MIN(I83&lt;$I$5),$G$2,""))))</f>
        <v>اللغة العربية</v>
      </c>
      <c r="AO83" s="36" t="str">
        <f t="shared" ref="AO83" ca="1" si="769">IF(MIN(K81=""),$J$2,IF(MIN(K82=""),$J$2,IF(MIN(K83&lt;$K$5),$J$2,IF(MIN(L83&lt;$L$5),$J$2,""))))</f>
        <v>الرياضيات</v>
      </c>
      <c r="AP83" s="36" t="str">
        <f t="shared" ref="AP83" ca="1" si="770">IF(MIN(N81=""),$M$2,IF(MIN(N82=""),$M$2,IF(MIN(N83&lt;$N$5),$M$2,IF(MIN(O83&lt;$O$5),$M$2,""))))</f>
        <v xml:space="preserve">العلوم </v>
      </c>
      <c r="AQ83" s="36" t="str">
        <f t="shared" ref="AQ83" ca="1" si="771">IF(MIN(Q81=""),$P$2,IF(MIN(Q82=""),$P$2,IF(MIN(Q83&lt;$Q$5),$P$2,IF(MIN(R83&lt;$R$5),$P$2,""))))</f>
        <v>الجغرافيا</v>
      </c>
      <c r="AR83" s="36" t="str">
        <f t="shared" ref="AR83" ca="1" si="772">IF(MIN(T81=""),$S$2,IF(MIN(T82=""),$S$2,IF(MIN(T83&lt;$T$5),$S$2,IF(MIN(U83&lt;$U$5),$S$2,""))))</f>
        <v>التاريخ</v>
      </c>
      <c r="AS83" s="36" t="str">
        <f t="shared" ref="AS83" ca="1" si="773">IF(MIN(W81=""),$V$2,IF(MIN(W82=""),$V$2,IF(MIN(W83&lt;$W$5),$V$2,IF(MIN(X83&lt;$X$5),$V$2,""))))</f>
        <v>اللغة النجليزية</v>
      </c>
      <c r="AT83" s="36" t="str">
        <f t="shared" ref="AT83" ca="1" si="774">IF(MIN(Z81=""),$Y$2,IF(MIN(Z82=""),$Y$2,IF(MIN(Z83&lt;$Z$5),$Y$2,IF(MIN(AA83&lt;$AA$5),$Y$2,""))))</f>
        <v>الحاسوب</v>
      </c>
      <c r="AU83" s="36" t="str">
        <f t="shared" ref="AU83" ca="1" si="775">IF(MIN(AC81=""),$AB$2,IF(MIN(AC82=""),$AB$2,IF(MIN(AC83&lt;$AC$5),$AB$2,IF(MIN(AD83&lt;$AD$5),$AB$2,""))))</f>
        <v>التربية الوطنية</v>
      </c>
      <c r="AV83" s="36" t="str">
        <f t="shared" ref="AV83" ca="1" si="776">IF(MIN(AF81=""),$AE$2,IF(MIN(AF82=""),$AE$2,IF(MIN(AF83&lt;$AF$5),$AE$2,IF(MIN(AG83&lt;$AG$5),$AE$2,""))))</f>
        <v>التربية االفنية</v>
      </c>
    </row>
    <row r="84" spans="1:48" ht="33" customHeight="1" thickTop="1" thickBot="1" x14ac:dyDescent="0.35">
      <c r="A84" s="130">
        <v>27</v>
      </c>
      <c r="B84" s="125"/>
      <c r="C84" s="59" t="s">
        <v>11</v>
      </c>
      <c r="D84" s="19">
        <f ca="1">IF(MIN('الفصل الاول'!F82&lt;&gt;""),'الفصل الاول'!F82,"")</f>
        <v>3</v>
      </c>
      <c r="E84" s="19">
        <f ca="1">IF(MIN('الفصل الاول'!F83&lt;&gt;""),'الفصل الاول'!F83,"")</f>
        <v>6</v>
      </c>
      <c r="F84" s="1">
        <f t="shared" ref="F84:F85" ca="1" si="777">SUM(D84:E84)</f>
        <v>9</v>
      </c>
      <c r="G84" s="19">
        <f ca="1">IF(MIN('الفصل الاول'!G82&lt;&gt;""),'الفصل الاول'!G82,"")</f>
        <v>9</v>
      </c>
      <c r="H84" s="19">
        <f ca="1">IF(MIN('الفصل الاول'!G83&lt;&gt;""),'الفصل الاول'!G83,"")</f>
        <v>7</v>
      </c>
      <c r="I84" s="1">
        <f t="shared" ref="I84:I85" ca="1" si="778">SUM(G84:H84)</f>
        <v>16</v>
      </c>
      <c r="J84" s="19">
        <f ca="1">IF(MIN('الفصل الاول'!H82&lt;&gt;""),'الفصل الاول'!H82,"")</f>
        <v>5</v>
      </c>
      <c r="K84" s="19">
        <f ca="1">IF(MIN('الفصل الاول'!H83&lt;&gt;""),'الفصل الاول'!H83,"")</f>
        <v>6</v>
      </c>
      <c r="L84" s="1">
        <f t="shared" ref="L84:L85" ca="1" si="779">SUM(J84:K84)</f>
        <v>11</v>
      </c>
      <c r="M84" s="19">
        <f ca="1">IF(MIN('الفصل الاول'!I82&lt;&gt;""),'الفصل الاول'!I82,"")</f>
        <v>7</v>
      </c>
      <c r="N84" s="19">
        <f ca="1">IF(MIN('الفصل الاول'!I83&lt;&gt;""),'الفصل الاول'!I83,"")</f>
        <v>8</v>
      </c>
      <c r="O84" s="1">
        <f t="shared" ref="O84" ca="1" si="780">SUM(M84:N84)</f>
        <v>15</v>
      </c>
      <c r="P84" s="19">
        <f ca="1">IF(MIN('الفصل الاول'!J82&lt;&gt;""),'الفصل الاول'!J82,"")</f>
        <v>9</v>
      </c>
      <c r="Q84" s="19">
        <f ca="1">IF(MIN('الفصل الاول'!J83&lt;&gt;""),'الفصل الاول'!J83,"")</f>
        <v>10</v>
      </c>
      <c r="R84" s="1">
        <f t="shared" ref="R84:R85" ca="1" si="781">SUM(P84:Q84)</f>
        <v>19</v>
      </c>
      <c r="S84" s="19">
        <f ca="1">IF(MIN('الفصل الاول'!K82&lt;&gt;""),'الفصل الاول'!K82,"")</f>
        <v>3</v>
      </c>
      <c r="T84" s="19">
        <f ca="1">IF(MIN('الفصل الاول'!K83&lt;&gt;""),'الفصل الاول'!K83,"")</f>
        <v>8</v>
      </c>
      <c r="U84" s="1">
        <f t="shared" ref="U84" ca="1" si="782">SUM(S84:T84)</f>
        <v>11</v>
      </c>
      <c r="V84" s="19">
        <f ca="1">IF(MIN('الفصل الاول'!L82&lt;&gt;""),'الفصل الاول'!L82,"")</f>
        <v>13</v>
      </c>
      <c r="W84" s="19">
        <f ca="1">IF(MIN('الفصل الاول'!L83&lt;&gt;""),'الفصل الاول'!L83,"")</f>
        <v>14</v>
      </c>
      <c r="X84" s="1">
        <f t="shared" ref="X84" ca="1" si="783">SUM(V84:W84)</f>
        <v>27</v>
      </c>
      <c r="Y84" s="19">
        <f ca="1">IF(MIN('الفصل الاول'!M82&lt;&gt;""),'الفصل الاول'!M82,"")</f>
        <v>15</v>
      </c>
      <c r="Z84" s="19">
        <f ca="1">IF(MIN('الفصل الاول'!M83&lt;&gt;""),'الفصل الاول'!M83,"")</f>
        <v>16</v>
      </c>
      <c r="AA84" s="1">
        <f t="shared" ref="AA84" ca="1" si="784">SUM(Y84:Z84)</f>
        <v>31</v>
      </c>
      <c r="AB84" s="19">
        <f ca="1">IF(MIN('الفصل الاول'!N82&lt;&gt;""),'الفصل الاول'!N82,"")</f>
        <v>2</v>
      </c>
      <c r="AC84" s="19">
        <f ca="1">IF(MIN('الفصل الاول'!N83&lt;&gt;""),'الفصل الاول'!N83,"")</f>
        <v>3</v>
      </c>
      <c r="AD84" s="1">
        <f t="shared" ref="AD84:AD85" ca="1" si="785">SUM(AB84:AC84)</f>
        <v>5</v>
      </c>
      <c r="AE84" s="19">
        <f ca="1">IF(MIN('الفصل الاول'!O82&lt;&gt;""),'الفصل الاول'!O82,"")</f>
        <v>6</v>
      </c>
      <c r="AF84" s="19">
        <f ca="1">IF(MIN('الفصل الاول'!O83&lt;&gt;""),'الفصل الاول'!O83,"")</f>
        <v>7</v>
      </c>
      <c r="AG84" s="1">
        <f t="shared" ref="AG84:AG85" ca="1" si="786">SUM(AE84:AF84)</f>
        <v>13</v>
      </c>
      <c r="AH84" s="60"/>
      <c r="AI84" s="61"/>
      <c r="AJ84" s="60"/>
      <c r="AK84" s="62"/>
      <c r="AL84" s="67"/>
      <c r="AM84" s="67"/>
      <c r="AN84" s="67"/>
      <c r="AO84" s="67"/>
      <c r="AP84" s="67"/>
      <c r="AQ84" s="67"/>
      <c r="AR84" s="67"/>
      <c r="AS84" s="67"/>
      <c r="AT84" s="67"/>
      <c r="AU84" s="67"/>
      <c r="AV84" s="68"/>
    </row>
    <row r="85" spans="1:48" ht="33" customHeight="1" thickTop="1" thickBot="1" x14ac:dyDescent="0.35">
      <c r="A85" s="130"/>
      <c r="B85" s="125"/>
      <c r="C85" s="64" t="s">
        <v>12</v>
      </c>
      <c r="D85" s="19"/>
      <c r="E85" s="19"/>
      <c r="F85" s="1">
        <f t="shared" si="777"/>
        <v>0</v>
      </c>
      <c r="G85" s="19"/>
      <c r="H85" s="19"/>
      <c r="I85" s="1">
        <f t="shared" si="778"/>
        <v>0</v>
      </c>
      <c r="J85" s="19"/>
      <c r="K85" s="19"/>
      <c r="L85" s="1">
        <f t="shared" si="779"/>
        <v>0</v>
      </c>
      <c r="M85" s="19"/>
      <c r="N85" s="19"/>
      <c r="O85" s="1">
        <f t="shared" ref="O85" si="787">SUM(M85:N85)</f>
        <v>0</v>
      </c>
      <c r="P85" s="19"/>
      <c r="Q85" s="19"/>
      <c r="R85" s="1">
        <f t="shared" si="781"/>
        <v>0</v>
      </c>
      <c r="S85" s="19"/>
      <c r="T85" s="19"/>
      <c r="U85" s="1">
        <f t="shared" ref="U85" si="788">SUM(S85:T85)</f>
        <v>0</v>
      </c>
      <c r="V85" s="19"/>
      <c r="W85" s="19"/>
      <c r="X85" s="1">
        <f t="shared" ref="X85" si="789">SUM(V85:W85)</f>
        <v>0</v>
      </c>
      <c r="Y85" s="19"/>
      <c r="Z85" s="19"/>
      <c r="AA85" s="1">
        <f t="shared" ref="AA85" si="790">SUM(Y85:Z85)</f>
        <v>0</v>
      </c>
      <c r="AB85" s="19"/>
      <c r="AC85" s="19"/>
      <c r="AD85" s="1">
        <f t="shared" si="785"/>
        <v>0</v>
      </c>
      <c r="AE85" s="19"/>
      <c r="AF85" s="19"/>
      <c r="AG85" s="1">
        <f t="shared" si="786"/>
        <v>0</v>
      </c>
      <c r="AH85" s="60"/>
      <c r="AI85" s="61"/>
      <c r="AJ85" s="60"/>
      <c r="AK85" s="62"/>
      <c r="AL85" s="67"/>
      <c r="AM85" s="67"/>
      <c r="AN85" s="67"/>
      <c r="AO85" s="67"/>
      <c r="AP85" s="67"/>
      <c r="AQ85" s="67"/>
      <c r="AR85" s="67"/>
      <c r="AS85" s="67"/>
      <c r="AT85" s="67"/>
      <c r="AU85" s="67"/>
      <c r="AV85" s="68"/>
    </row>
    <row r="86" spans="1:48" ht="33" customHeight="1" thickTop="1" thickBot="1" x14ac:dyDescent="0.35">
      <c r="A86" s="130"/>
      <c r="B86" s="125"/>
      <c r="C86" s="1" t="s">
        <v>13</v>
      </c>
      <c r="D86" s="2">
        <f t="shared" ref="D86:AD86" ca="1" si="791">SUM(D84:D85)</f>
        <v>3</v>
      </c>
      <c r="E86" s="3">
        <f t="shared" ca="1" si="791"/>
        <v>6</v>
      </c>
      <c r="F86" s="4">
        <f t="shared" ca="1" si="791"/>
        <v>9</v>
      </c>
      <c r="G86" s="1">
        <f t="shared" ca="1" si="791"/>
        <v>9</v>
      </c>
      <c r="H86" s="5">
        <f t="shared" ca="1" si="791"/>
        <v>7</v>
      </c>
      <c r="I86" s="4">
        <f t="shared" ca="1" si="791"/>
        <v>16</v>
      </c>
      <c r="J86" s="1">
        <f t="shared" ca="1" si="791"/>
        <v>5</v>
      </c>
      <c r="K86" s="6">
        <f t="shared" ca="1" si="791"/>
        <v>6</v>
      </c>
      <c r="L86" s="4">
        <f t="shared" ca="1" si="791"/>
        <v>11</v>
      </c>
      <c r="M86" s="1">
        <f t="shared" ca="1" si="791"/>
        <v>7</v>
      </c>
      <c r="N86" s="7">
        <f t="shared" ca="1" si="791"/>
        <v>8</v>
      </c>
      <c r="O86" s="4">
        <f t="shared" ca="1" si="791"/>
        <v>15</v>
      </c>
      <c r="P86" s="2">
        <f t="shared" ca="1" si="791"/>
        <v>9</v>
      </c>
      <c r="Q86" s="7">
        <f t="shared" ca="1" si="791"/>
        <v>10</v>
      </c>
      <c r="R86" s="4">
        <f t="shared" ca="1" si="791"/>
        <v>19</v>
      </c>
      <c r="S86" s="2">
        <f t="shared" ca="1" si="791"/>
        <v>3</v>
      </c>
      <c r="T86" s="3">
        <f t="shared" ca="1" si="791"/>
        <v>8</v>
      </c>
      <c r="U86" s="4">
        <f t="shared" ca="1" si="791"/>
        <v>11</v>
      </c>
      <c r="V86" s="2">
        <f t="shared" ca="1" si="791"/>
        <v>13</v>
      </c>
      <c r="W86" s="3">
        <f t="shared" ca="1" si="791"/>
        <v>14</v>
      </c>
      <c r="X86" s="4">
        <f t="shared" ca="1" si="791"/>
        <v>27</v>
      </c>
      <c r="Y86" s="1">
        <f t="shared" ca="1" si="791"/>
        <v>15</v>
      </c>
      <c r="Z86" s="7">
        <f t="shared" ca="1" si="791"/>
        <v>16</v>
      </c>
      <c r="AA86" s="4">
        <f t="shared" ca="1" si="791"/>
        <v>31</v>
      </c>
      <c r="AB86" s="1">
        <f t="shared" ca="1" si="791"/>
        <v>2</v>
      </c>
      <c r="AC86" s="3">
        <f t="shared" ca="1" si="791"/>
        <v>3</v>
      </c>
      <c r="AD86" s="4">
        <f t="shared" ca="1" si="791"/>
        <v>5</v>
      </c>
      <c r="AE86" s="1">
        <f t="shared" ca="1" si="762"/>
        <v>6</v>
      </c>
      <c r="AF86" s="3">
        <f t="shared" ref="AF86:AG86" ca="1" si="792">SUM(AF84:AF85)</f>
        <v>7</v>
      </c>
      <c r="AG86" s="4">
        <f t="shared" ca="1" si="792"/>
        <v>13</v>
      </c>
      <c r="AH86" s="8">
        <f t="shared" ref="AH86" ca="1" si="793">SUM(AA86,X86,U86,R86,O86,L86,I86,F86)</f>
        <v>139</v>
      </c>
      <c r="AI86" s="11">
        <f t="shared" ref="AI86" ca="1" si="794">(AH86/1120)*100</f>
        <v>12.410714285714286</v>
      </c>
      <c r="AJ86" s="1" t="str">
        <f t="shared" ref="AJ86" ca="1" si="795">IF(MIN(E84=""),"له دور ثان",IF(MIN(E85=""),"له دورثان",IF(MIN(E86&lt;$E$5),"له دور ثان",IF(MIN(F86&lt;$F$5),"له دور ثان",IF(MIN(H84=""),"له دور ثان",IF(MIN(H85=""),"له دور ثان",IF(MIN(H86&lt;$H$5),"له دور ثان",IF(MIN(I86&lt;$I$5),"له دور ثان",IF(MIN(K84=""),"له دور ثان",IF(MIN(K85=""),"له دور ثان",IF(MIN(K86&lt;$K$5),"له دور ثان",IF(MIN(L86&lt;$L$5),"له دور ثان",IF(MIN(N84=""),"له دور ثان",IF(MIN(N85=""),"له دور ثان",IF(MIN(N86&lt;$N$5),"له دور ثان",IF(MIN(O86&lt;$O$5),"له دور ثان",IF(MIN(Q84=""),"له دور ثان",IF(MIN(Q85=""),"له دور ثان",IF(MIN(Q86&lt;$Q$5),"له دور ثان",IF(MIN(R86&lt;$R$5),"له دور ثان",IF(MIN(T84=""),"له دور ثان",IF(MIN(T85=""),"له دور ثان",IF(MIN(T86&lt;$T$5),"له دور ثان",IF(MIN(U86&lt;$U$5),"له دور ثان",IF(MIN(W84=""),"له دور ثان",IF(MIN(W85=""),"له دور ثان",IF(MIN(W86&lt;$W$5),"له دور ثان",IF(MIN(X86&lt;$X$5),"له دو ثان",IF(MIN(Z84=""),"له دور ثان",IF(MIN(Z85=""),"له دور ثان",IF(MIN(Z86&lt;$Z$5),"له دور ثان",IF(MIN(AA86&lt;$AA$5),"له دور ثان",IF(MIN(AC84=""),"له دور ثان",IF(MIN(AC85=""),"له دور ثان",IF(MIN(AC86&lt;$AC$5),"له دور ثان",IF(MIN(AD86&lt;$AD$5),"له دور ثان",IF(MIN(AF84=""),"له دور ثان",IF(MIN(AF85=""),"له دور ثان",IF(MIN(AF86&lt;$AF$5),"له دور ثان",IF(MIN(AG86&lt;$AG$5),"له دور ثان",IF(AI86&gt;=85,"ممتاز",IF(AI86&gt;=75,"جيد جدا",IF(AI86&gt;=65,"جيد","مقبول")))))))))))))))))))))))))))))))))))))))))))</f>
        <v>له دورثان</v>
      </c>
      <c r="AK86" s="66"/>
      <c r="AL86" s="36">
        <f t="shared" ref="AL86" ca="1" si="796">IF(MIN(AM86&lt;&gt;""),B84,IF(MIN(AN86&lt;&gt;""),B84,IF(MIN(AO86&lt;&gt;""),B84,IF(MIN(AP86&lt;&gt;""),B84,IF(MIN(AQ86&lt;&gt;""),B84,IF(MIN(AR86&lt;&gt;""),B84,IF(MIN(AS86&lt;&gt;""),B84,IF(MIN(AT86&lt;&gt;""),B84,IF(MIN(AU86&lt;&gt;""),B84,IF(MIN(AV86&lt;&gt;""),B84,""))))))))))</f>
        <v>0</v>
      </c>
      <c r="AM86" s="36" t="str">
        <f t="shared" ref="AM86" ca="1" si="797">IF(MIN(E84=""),$D$2,IF(MIN(E85=""),$D$2,IF(MIN(E86&lt;$E$5),$D$2,IF(MIN(F86&lt;$F$5),$D$2,""))))</f>
        <v>التربية الاسلامية</v>
      </c>
      <c r="AN86" s="36" t="str">
        <f t="shared" ref="AN86" ca="1" si="798">IF(MIN(H84=""),$G$2,IF(MIN(H85=""),$G$2,IF(MIN(H86&lt;$H$5),$G$2,IF(MIN(I86&lt;$I$5),$G$2,""))))</f>
        <v>اللغة العربية</v>
      </c>
      <c r="AO86" s="36" t="str">
        <f t="shared" ref="AO86" ca="1" si="799">IF(MIN(K84=""),$J$2,IF(MIN(K85=""),$J$2,IF(MIN(K86&lt;$K$5),$J$2,IF(MIN(L86&lt;$L$5),$J$2,""))))</f>
        <v>الرياضيات</v>
      </c>
      <c r="AP86" s="36" t="str">
        <f t="shared" ref="AP86" ca="1" si="800">IF(MIN(N84=""),$M$2,IF(MIN(N85=""),$M$2,IF(MIN(N86&lt;$N$5),$M$2,IF(MIN(O86&lt;$O$5),$M$2,""))))</f>
        <v xml:space="preserve">العلوم </v>
      </c>
      <c r="AQ86" s="36" t="str">
        <f t="shared" ref="AQ86" ca="1" si="801">IF(MIN(Q84=""),$P$2,IF(MIN(Q85=""),$P$2,IF(MIN(Q86&lt;$Q$5),$P$2,IF(MIN(R86&lt;$R$5),$P$2,""))))</f>
        <v>الجغرافيا</v>
      </c>
      <c r="AR86" s="36" t="str">
        <f t="shared" ref="AR86" ca="1" si="802">IF(MIN(T84=""),$S$2,IF(MIN(T85=""),$S$2,IF(MIN(T86&lt;$T$5),$S$2,IF(MIN(U86&lt;$U$5),$S$2,""))))</f>
        <v>التاريخ</v>
      </c>
      <c r="AS86" s="36" t="str">
        <f t="shared" ref="AS86" ca="1" si="803">IF(MIN(W84=""),$V$2,IF(MIN(W85=""),$V$2,IF(MIN(W86&lt;$W$5),$V$2,IF(MIN(X86&lt;$X$5),$V$2,""))))</f>
        <v>اللغة النجليزية</v>
      </c>
      <c r="AT86" s="36" t="str">
        <f t="shared" ref="AT86" ca="1" si="804">IF(MIN(Z84=""),$Y$2,IF(MIN(Z85=""),$Y$2,IF(MIN(Z86&lt;$Z$5),$Y$2,IF(MIN(AA86&lt;$AA$5),$Y$2,""))))</f>
        <v>الحاسوب</v>
      </c>
      <c r="AU86" s="36" t="str">
        <f t="shared" ref="AU86" ca="1" si="805">IF(MIN(AC84=""),$AB$2,IF(MIN(AC85=""),$AB$2,IF(MIN(AC86&lt;$AC$5),$AB$2,IF(MIN(AD86&lt;$AD$5),$AB$2,""))))</f>
        <v>التربية الوطنية</v>
      </c>
      <c r="AV86" s="36" t="str">
        <f t="shared" ref="AV86" ca="1" si="806">IF(MIN(AF84=""),$AE$2,IF(MIN(AF85=""),$AE$2,IF(MIN(AF86&lt;$AF$5),$AE$2,IF(MIN(AG86&lt;$AG$5),$AE$2,""))))</f>
        <v>التربية االفنية</v>
      </c>
    </row>
    <row r="87" spans="1:48" ht="33" customHeight="1" thickTop="1" thickBot="1" x14ac:dyDescent="0.35">
      <c r="A87" s="130">
        <v>28</v>
      </c>
      <c r="B87" s="125"/>
      <c r="C87" s="59" t="s">
        <v>11</v>
      </c>
      <c r="D87" s="19">
        <f ca="1">IF(MIN('الفصل الاول'!F85&lt;&gt;""),'الفصل الاول'!F85,"")</f>
        <v>3</v>
      </c>
      <c r="E87" s="19">
        <f ca="1">IF(MIN('الفصل الاول'!F86&lt;&gt;""),'الفصل الاول'!F86,"")</f>
        <v>6</v>
      </c>
      <c r="F87" s="1">
        <f t="shared" ref="F87:F88" ca="1" si="807">SUM(D87:E87)</f>
        <v>9</v>
      </c>
      <c r="G87" s="19">
        <f ca="1">IF(MIN('الفصل الاول'!G85&lt;&gt;""),'الفصل الاول'!G85,"")</f>
        <v>9</v>
      </c>
      <c r="H87" s="19">
        <f ca="1">IF(MIN('الفصل الاول'!G86&lt;&gt;""),'الفصل الاول'!G86,"")</f>
        <v>7</v>
      </c>
      <c r="I87" s="1">
        <f t="shared" ref="I87:I88" ca="1" si="808">SUM(G87:H87)</f>
        <v>16</v>
      </c>
      <c r="J87" s="19">
        <f ca="1">IF(MIN('الفصل الاول'!H85&lt;&gt;""),'الفصل الاول'!H85,"")</f>
        <v>5</v>
      </c>
      <c r="K87" s="19">
        <f ca="1">IF(MIN('الفصل الاول'!H86&lt;&gt;""),'الفصل الاول'!H86,"")</f>
        <v>6</v>
      </c>
      <c r="L87" s="1">
        <f t="shared" ref="L87:L88" ca="1" si="809">SUM(J87:K87)</f>
        <v>11</v>
      </c>
      <c r="M87" s="19">
        <f ca="1">IF(MIN('الفصل الاول'!I85&lt;&gt;""),'الفصل الاول'!I85,"")</f>
        <v>7</v>
      </c>
      <c r="N87" s="19">
        <f ca="1">IF(MIN('الفصل الاول'!I86&lt;&gt;""),'الفصل الاول'!I86,"")</f>
        <v>8</v>
      </c>
      <c r="O87" s="1">
        <f t="shared" ref="O87" ca="1" si="810">SUM(M87:N87)</f>
        <v>15</v>
      </c>
      <c r="P87" s="19">
        <f ca="1">IF(MIN('الفصل الاول'!J85&lt;&gt;""),'الفصل الاول'!J85,"")</f>
        <v>9</v>
      </c>
      <c r="Q87" s="19">
        <f ca="1">IF(MIN('الفصل الاول'!J86&lt;&gt;""),'الفصل الاول'!J86,"")</f>
        <v>10</v>
      </c>
      <c r="R87" s="1">
        <f t="shared" ref="R87:R88" ca="1" si="811">SUM(P87:Q87)</f>
        <v>19</v>
      </c>
      <c r="S87" s="19">
        <f ca="1">IF(MIN('الفصل الاول'!K85&lt;&gt;""),'الفصل الاول'!K85,"")</f>
        <v>3</v>
      </c>
      <c r="T87" s="19">
        <f ca="1">IF(MIN('الفصل الاول'!K86&lt;&gt;""),'الفصل الاول'!K86,"")</f>
        <v>8</v>
      </c>
      <c r="U87" s="1">
        <f t="shared" ref="U87" ca="1" si="812">SUM(S87:T87)</f>
        <v>11</v>
      </c>
      <c r="V87" s="19">
        <f ca="1">IF(MIN('الفصل الاول'!L85&lt;&gt;""),'الفصل الاول'!L85,"")</f>
        <v>13</v>
      </c>
      <c r="W87" s="19">
        <f ca="1">IF(MIN('الفصل الاول'!L86&lt;&gt;""),'الفصل الاول'!L86,"")</f>
        <v>14</v>
      </c>
      <c r="X87" s="1">
        <f t="shared" ref="X87" ca="1" si="813">SUM(V87:W87)</f>
        <v>27</v>
      </c>
      <c r="Y87" s="19">
        <f ca="1">IF(MIN('الفصل الاول'!M85&lt;&gt;""),'الفصل الاول'!M85,"")</f>
        <v>15</v>
      </c>
      <c r="Z87" s="19">
        <f ca="1">IF(MIN('الفصل الاول'!M86&lt;&gt;""),'الفصل الاول'!M86,"")</f>
        <v>16</v>
      </c>
      <c r="AA87" s="1">
        <f t="shared" ref="AA87" ca="1" si="814">SUM(Y87:Z87)</f>
        <v>31</v>
      </c>
      <c r="AB87" s="19">
        <f ca="1">IF(MIN('الفصل الاول'!N85&lt;&gt;""),'الفصل الاول'!N85,"")</f>
        <v>2</v>
      </c>
      <c r="AC87" s="19">
        <f ca="1">IF(MIN('الفصل الاول'!N86&lt;&gt;""),'الفصل الاول'!N86,"")</f>
        <v>3</v>
      </c>
      <c r="AD87" s="1">
        <f t="shared" ref="AD87:AD88" ca="1" si="815">SUM(AB87:AC87)</f>
        <v>5</v>
      </c>
      <c r="AE87" s="19">
        <f ca="1">IF(MIN('الفصل الاول'!O85&lt;&gt;""),'الفصل الاول'!O85,"")</f>
        <v>6</v>
      </c>
      <c r="AF87" s="19">
        <f ca="1">IF(MIN('الفصل الاول'!O86&lt;&gt;""),'الفصل الاول'!O86,"")</f>
        <v>7</v>
      </c>
      <c r="AG87" s="1">
        <f t="shared" ref="AG87:AG88" ca="1" si="816">SUM(AE87:AF87)</f>
        <v>13</v>
      </c>
      <c r="AH87" s="60"/>
      <c r="AI87" s="61"/>
      <c r="AJ87" s="60"/>
      <c r="AK87" s="62"/>
      <c r="AL87" s="67"/>
      <c r="AM87" s="67"/>
      <c r="AN87" s="67"/>
      <c r="AO87" s="67"/>
      <c r="AP87" s="67"/>
      <c r="AQ87" s="67"/>
      <c r="AR87" s="67"/>
      <c r="AS87" s="67"/>
      <c r="AT87" s="67"/>
      <c r="AU87" s="67"/>
      <c r="AV87" s="68"/>
    </row>
    <row r="88" spans="1:48" ht="33" customHeight="1" thickTop="1" thickBot="1" x14ac:dyDescent="0.35">
      <c r="A88" s="130"/>
      <c r="B88" s="125"/>
      <c r="C88" s="64" t="s">
        <v>12</v>
      </c>
      <c r="D88" s="19"/>
      <c r="E88" s="19"/>
      <c r="F88" s="1">
        <f t="shared" si="807"/>
        <v>0</v>
      </c>
      <c r="G88" s="19"/>
      <c r="H88" s="19"/>
      <c r="I88" s="1">
        <f t="shared" si="808"/>
        <v>0</v>
      </c>
      <c r="J88" s="19"/>
      <c r="K88" s="19"/>
      <c r="L88" s="1">
        <f t="shared" si="809"/>
        <v>0</v>
      </c>
      <c r="M88" s="19"/>
      <c r="N88" s="19"/>
      <c r="O88" s="1">
        <f t="shared" ref="O88" si="817">SUM(M88:N88)</f>
        <v>0</v>
      </c>
      <c r="P88" s="19"/>
      <c r="Q88" s="19"/>
      <c r="R88" s="1">
        <f t="shared" si="811"/>
        <v>0</v>
      </c>
      <c r="S88" s="19"/>
      <c r="T88" s="19"/>
      <c r="U88" s="1">
        <f t="shared" ref="U88" si="818">SUM(S88:T88)</f>
        <v>0</v>
      </c>
      <c r="V88" s="19"/>
      <c r="W88" s="19"/>
      <c r="X88" s="1">
        <f t="shared" ref="X88" si="819">SUM(V88:W88)</f>
        <v>0</v>
      </c>
      <c r="Y88" s="19"/>
      <c r="Z88" s="19"/>
      <c r="AA88" s="1">
        <f t="shared" ref="AA88" si="820">SUM(Y88:Z88)</f>
        <v>0</v>
      </c>
      <c r="AB88" s="19"/>
      <c r="AC88" s="19"/>
      <c r="AD88" s="1">
        <f t="shared" si="815"/>
        <v>0</v>
      </c>
      <c r="AE88" s="19"/>
      <c r="AF88" s="19"/>
      <c r="AG88" s="1">
        <f t="shared" si="816"/>
        <v>0</v>
      </c>
      <c r="AH88" s="60"/>
      <c r="AI88" s="61"/>
      <c r="AJ88" s="60"/>
      <c r="AK88" s="62"/>
      <c r="AL88" s="67"/>
      <c r="AM88" s="67"/>
      <c r="AN88" s="67"/>
      <c r="AO88" s="67"/>
      <c r="AP88" s="67"/>
      <c r="AQ88" s="67"/>
      <c r="AR88" s="67"/>
      <c r="AS88" s="67"/>
      <c r="AT88" s="67"/>
      <c r="AU88" s="67"/>
      <c r="AV88" s="68"/>
    </row>
    <row r="89" spans="1:48" ht="33" customHeight="1" thickTop="1" thickBot="1" x14ac:dyDescent="0.35">
      <c r="A89" s="130"/>
      <c r="B89" s="125"/>
      <c r="C89" s="1" t="s">
        <v>13</v>
      </c>
      <c r="D89" s="2">
        <f t="shared" ref="D89:AD89" ca="1" si="821">SUM(D87:D88)</f>
        <v>3</v>
      </c>
      <c r="E89" s="3">
        <f t="shared" ca="1" si="821"/>
        <v>6</v>
      </c>
      <c r="F89" s="4">
        <f t="shared" ca="1" si="821"/>
        <v>9</v>
      </c>
      <c r="G89" s="1">
        <f t="shared" ca="1" si="821"/>
        <v>9</v>
      </c>
      <c r="H89" s="5">
        <f t="shared" ca="1" si="821"/>
        <v>7</v>
      </c>
      <c r="I89" s="4">
        <f t="shared" ca="1" si="821"/>
        <v>16</v>
      </c>
      <c r="J89" s="1">
        <f t="shared" ca="1" si="821"/>
        <v>5</v>
      </c>
      <c r="K89" s="6">
        <f t="shared" ca="1" si="821"/>
        <v>6</v>
      </c>
      <c r="L89" s="4">
        <f t="shared" ca="1" si="821"/>
        <v>11</v>
      </c>
      <c r="M89" s="1">
        <f t="shared" ca="1" si="821"/>
        <v>7</v>
      </c>
      <c r="N89" s="7">
        <f t="shared" ca="1" si="821"/>
        <v>8</v>
      </c>
      <c r="O89" s="4">
        <f t="shared" ca="1" si="821"/>
        <v>15</v>
      </c>
      <c r="P89" s="2">
        <f t="shared" ca="1" si="821"/>
        <v>9</v>
      </c>
      <c r="Q89" s="7">
        <f t="shared" ca="1" si="821"/>
        <v>10</v>
      </c>
      <c r="R89" s="4">
        <f t="shared" ca="1" si="821"/>
        <v>19</v>
      </c>
      <c r="S89" s="2">
        <f t="shared" ca="1" si="821"/>
        <v>3</v>
      </c>
      <c r="T89" s="3">
        <f t="shared" ca="1" si="821"/>
        <v>8</v>
      </c>
      <c r="U89" s="4">
        <f t="shared" ca="1" si="821"/>
        <v>11</v>
      </c>
      <c r="V89" s="2">
        <f t="shared" ca="1" si="821"/>
        <v>13</v>
      </c>
      <c r="W89" s="3">
        <f t="shared" ca="1" si="821"/>
        <v>14</v>
      </c>
      <c r="X89" s="4">
        <f t="shared" ca="1" si="821"/>
        <v>27</v>
      </c>
      <c r="Y89" s="1">
        <f t="shared" ca="1" si="821"/>
        <v>15</v>
      </c>
      <c r="Z89" s="7">
        <f t="shared" ca="1" si="821"/>
        <v>16</v>
      </c>
      <c r="AA89" s="4">
        <f t="shared" ca="1" si="821"/>
        <v>31</v>
      </c>
      <c r="AB89" s="1">
        <f t="shared" ca="1" si="821"/>
        <v>2</v>
      </c>
      <c r="AC89" s="3">
        <f t="shared" ca="1" si="821"/>
        <v>3</v>
      </c>
      <c r="AD89" s="4">
        <f t="shared" ca="1" si="821"/>
        <v>5</v>
      </c>
      <c r="AE89" s="1">
        <f t="shared" ca="1" si="762"/>
        <v>6</v>
      </c>
      <c r="AF89" s="3">
        <f t="shared" ref="AF89:AG89" ca="1" si="822">SUM(AF87:AF88)</f>
        <v>7</v>
      </c>
      <c r="AG89" s="4">
        <f t="shared" ca="1" si="822"/>
        <v>13</v>
      </c>
      <c r="AH89" s="8">
        <f t="shared" ref="AH89" ca="1" si="823">SUM(AA89,X89,U89,R89,O89,L89,I89,F89)</f>
        <v>139</v>
      </c>
      <c r="AI89" s="11">
        <f t="shared" ref="AI89" ca="1" si="824">(AH89/1120)*100</f>
        <v>12.410714285714286</v>
      </c>
      <c r="AJ89" s="1" t="str">
        <f t="shared" ref="AJ89" ca="1" si="825">IF(MIN(E87=""),"له دور ثان",IF(MIN(E88=""),"له دورثان",IF(MIN(E89&lt;$E$5),"له دور ثان",IF(MIN(F89&lt;$F$5),"له دور ثان",IF(MIN(H87=""),"له دور ثان",IF(MIN(H88=""),"له دور ثان",IF(MIN(H89&lt;$H$5),"له دور ثان",IF(MIN(I89&lt;$I$5),"له دور ثان",IF(MIN(K87=""),"له دور ثان",IF(MIN(K88=""),"له دور ثان",IF(MIN(K89&lt;$K$5),"له دور ثان",IF(MIN(L89&lt;$L$5),"له دور ثان",IF(MIN(N87=""),"له دور ثان",IF(MIN(N88=""),"له دور ثان",IF(MIN(N89&lt;$N$5),"له دور ثان",IF(MIN(O89&lt;$O$5),"له دور ثان",IF(MIN(Q87=""),"له دور ثان",IF(MIN(Q88=""),"له دور ثان",IF(MIN(Q89&lt;$Q$5),"له دور ثان",IF(MIN(R89&lt;$R$5),"له دور ثان",IF(MIN(T87=""),"له دور ثان",IF(MIN(T88=""),"له دور ثان",IF(MIN(T89&lt;$T$5),"له دور ثان",IF(MIN(U89&lt;$U$5),"له دور ثان",IF(MIN(W87=""),"له دور ثان",IF(MIN(W88=""),"له دور ثان",IF(MIN(W89&lt;$W$5),"له دور ثان",IF(MIN(X89&lt;$X$5),"له دو ثان",IF(MIN(Z87=""),"له دور ثان",IF(MIN(Z88=""),"له دور ثان",IF(MIN(Z89&lt;$Z$5),"له دور ثان",IF(MIN(AA89&lt;$AA$5),"له دور ثان",IF(MIN(AC87=""),"له دور ثان",IF(MIN(AC88=""),"له دور ثان",IF(MIN(AC89&lt;$AC$5),"له دور ثان",IF(MIN(AD89&lt;$AD$5),"له دور ثان",IF(MIN(AF87=""),"له دور ثان",IF(MIN(AF88=""),"له دور ثان",IF(MIN(AF89&lt;$AF$5),"له دور ثان",IF(MIN(AG89&lt;$AG$5),"له دور ثان",IF(AI89&gt;=85,"ممتاز",IF(AI89&gt;=75,"جيد جدا",IF(AI89&gt;=65,"جيد","مقبول")))))))))))))))))))))))))))))))))))))))))))</f>
        <v>له دورثان</v>
      </c>
      <c r="AK89" s="66"/>
      <c r="AL89" s="36">
        <f t="shared" ref="AL89" ca="1" si="826">IF(MIN(AM89&lt;&gt;""),B87,IF(MIN(AN89&lt;&gt;""),B87,IF(MIN(AO89&lt;&gt;""),B87,IF(MIN(AP89&lt;&gt;""),B87,IF(MIN(AQ89&lt;&gt;""),B87,IF(MIN(AR89&lt;&gt;""),B87,IF(MIN(AS89&lt;&gt;""),B87,IF(MIN(AT89&lt;&gt;""),B87,IF(MIN(AU89&lt;&gt;""),B87,IF(MIN(AV89&lt;&gt;""),B87,""))))))))))</f>
        <v>0</v>
      </c>
      <c r="AM89" s="36" t="str">
        <f t="shared" ref="AM89" ca="1" si="827">IF(MIN(E87=""),$D$2,IF(MIN(E88=""),$D$2,IF(MIN(E89&lt;$E$5),$D$2,IF(MIN(F89&lt;$F$5),$D$2,""))))</f>
        <v>التربية الاسلامية</v>
      </c>
      <c r="AN89" s="36" t="str">
        <f t="shared" ref="AN89" ca="1" si="828">IF(MIN(H87=""),$G$2,IF(MIN(H88=""),$G$2,IF(MIN(H89&lt;$H$5),$G$2,IF(MIN(I89&lt;$I$5),$G$2,""))))</f>
        <v>اللغة العربية</v>
      </c>
      <c r="AO89" s="36" t="str">
        <f t="shared" ref="AO89" ca="1" si="829">IF(MIN(K87=""),$J$2,IF(MIN(K88=""),$J$2,IF(MIN(K89&lt;$K$5),$J$2,IF(MIN(L89&lt;$L$5),$J$2,""))))</f>
        <v>الرياضيات</v>
      </c>
      <c r="AP89" s="36" t="str">
        <f t="shared" ref="AP89" ca="1" si="830">IF(MIN(N87=""),$M$2,IF(MIN(N88=""),$M$2,IF(MIN(N89&lt;$N$5),$M$2,IF(MIN(O89&lt;$O$5),$M$2,""))))</f>
        <v xml:space="preserve">العلوم </v>
      </c>
      <c r="AQ89" s="36" t="str">
        <f t="shared" ref="AQ89" ca="1" si="831">IF(MIN(Q87=""),$P$2,IF(MIN(Q88=""),$P$2,IF(MIN(Q89&lt;$Q$5),$P$2,IF(MIN(R89&lt;$R$5),$P$2,""))))</f>
        <v>الجغرافيا</v>
      </c>
      <c r="AR89" s="36" t="str">
        <f t="shared" ref="AR89" ca="1" si="832">IF(MIN(T87=""),$S$2,IF(MIN(T88=""),$S$2,IF(MIN(T89&lt;$T$5),$S$2,IF(MIN(U89&lt;$U$5),$S$2,""))))</f>
        <v>التاريخ</v>
      </c>
      <c r="AS89" s="36" t="str">
        <f t="shared" ref="AS89" ca="1" si="833">IF(MIN(W87=""),$V$2,IF(MIN(W88=""),$V$2,IF(MIN(W89&lt;$W$5),$V$2,IF(MIN(X89&lt;$X$5),$V$2,""))))</f>
        <v>اللغة النجليزية</v>
      </c>
      <c r="AT89" s="36" t="str">
        <f t="shared" ref="AT89" ca="1" si="834">IF(MIN(Z87=""),$Y$2,IF(MIN(Z88=""),$Y$2,IF(MIN(Z89&lt;$Z$5),$Y$2,IF(MIN(AA89&lt;$AA$5),$Y$2,""))))</f>
        <v>الحاسوب</v>
      </c>
      <c r="AU89" s="36" t="str">
        <f t="shared" ref="AU89" ca="1" si="835">IF(MIN(AC87=""),$AB$2,IF(MIN(AC88=""),$AB$2,IF(MIN(AC89&lt;$AC$5),$AB$2,IF(MIN(AD89&lt;$AD$5),$AB$2,""))))</f>
        <v>التربية الوطنية</v>
      </c>
      <c r="AV89" s="36" t="str">
        <f t="shared" ref="AV89" ca="1" si="836">IF(MIN(AF87=""),$AE$2,IF(MIN(AF88=""),$AE$2,IF(MIN(AF89&lt;$AF$5),$AE$2,IF(MIN(AG89&lt;$AG$5),$AE$2,""))))</f>
        <v>التربية االفنية</v>
      </c>
    </row>
    <row r="90" spans="1:48" ht="33" customHeight="1" thickTop="1" thickBot="1" x14ac:dyDescent="0.35">
      <c r="A90" s="130">
        <v>29</v>
      </c>
      <c r="B90" s="125"/>
      <c r="C90" s="59" t="s">
        <v>11</v>
      </c>
      <c r="D90" s="19">
        <f ca="1">IF(MIN('الفصل الاول'!F88&lt;&gt;""),'الفصل الاول'!F88,"")</f>
        <v>3</v>
      </c>
      <c r="E90" s="19">
        <f ca="1">IF(MIN('الفصل الاول'!F89&lt;&gt;""),'الفصل الاول'!F89,"")</f>
        <v>6</v>
      </c>
      <c r="F90" s="1">
        <f t="shared" ref="F90:F91" ca="1" si="837">SUM(D90:E90)</f>
        <v>9</v>
      </c>
      <c r="G90" s="19">
        <f ca="1">IF(MIN('الفصل الاول'!G88&lt;&gt;""),'الفصل الاول'!G88,"")</f>
        <v>9</v>
      </c>
      <c r="H90" s="19">
        <f ca="1">IF(MIN('الفصل الاول'!G89&lt;&gt;""),'الفصل الاول'!G89,"")</f>
        <v>7</v>
      </c>
      <c r="I90" s="1">
        <f t="shared" ref="I90:I91" ca="1" si="838">SUM(G90:H90)</f>
        <v>16</v>
      </c>
      <c r="J90" s="19">
        <f ca="1">IF(MIN('الفصل الاول'!H88&lt;&gt;""),'الفصل الاول'!H88,"")</f>
        <v>5</v>
      </c>
      <c r="K90" s="19">
        <f ca="1">IF(MIN('الفصل الاول'!H89&lt;&gt;""),'الفصل الاول'!H89,"")</f>
        <v>6</v>
      </c>
      <c r="L90" s="1">
        <f t="shared" ref="L90:L91" ca="1" si="839">SUM(J90:K90)</f>
        <v>11</v>
      </c>
      <c r="M90" s="19">
        <f ca="1">IF(MIN('الفصل الاول'!I88&lt;&gt;""),'الفصل الاول'!I88,"")</f>
        <v>7</v>
      </c>
      <c r="N90" s="19">
        <f ca="1">IF(MIN('الفصل الاول'!I89&lt;&gt;""),'الفصل الاول'!I89,"")</f>
        <v>8</v>
      </c>
      <c r="O90" s="1">
        <f t="shared" ref="O90" ca="1" si="840">SUM(M90:N90)</f>
        <v>15</v>
      </c>
      <c r="P90" s="19">
        <f ca="1">IF(MIN('الفصل الاول'!J88&lt;&gt;""),'الفصل الاول'!J88,"")</f>
        <v>9</v>
      </c>
      <c r="Q90" s="19">
        <f ca="1">IF(MIN('الفصل الاول'!J89&lt;&gt;""),'الفصل الاول'!J89,"")</f>
        <v>10</v>
      </c>
      <c r="R90" s="1">
        <f t="shared" ref="R90:R91" ca="1" si="841">SUM(P90:Q90)</f>
        <v>19</v>
      </c>
      <c r="S90" s="19">
        <f ca="1">IF(MIN('الفصل الاول'!K88&lt;&gt;""),'الفصل الاول'!K88,"")</f>
        <v>3</v>
      </c>
      <c r="T90" s="19">
        <f ca="1">IF(MIN('الفصل الاول'!K89&lt;&gt;""),'الفصل الاول'!K89,"")</f>
        <v>8</v>
      </c>
      <c r="U90" s="1">
        <f t="shared" ref="U90" ca="1" si="842">SUM(S90:T90)</f>
        <v>11</v>
      </c>
      <c r="V90" s="19">
        <f ca="1">IF(MIN('الفصل الاول'!L88&lt;&gt;""),'الفصل الاول'!L88,"")</f>
        <v>13</v>
      </c>
      <c r="W90" s="19">
        <f ca="1">IF(MIN('الفصل الاول'!L89&lt;&gt;""),'الفصل الاول'!L89,"")</f>
        <v>14</v>
      </c>
      <c r="X90" s="1">
        <f t="shared" ref="X90" ca="1" si="843">SUM(V90:W90)</f>
        <v>27</v>
      </c>
      <c r="Y90" s="19">
        <f ca="1">IF(MIN('الفصل الاول'!M88&lt;&gt;""),'الفصل الاول'!M88,"")</f>
        <v>15</v>
      </c>
      <c r="Z90" s="19">
        <f ca="1">IF(MIN('الفصل الاول'!M89&lt;&gt;""),'الفصل الاول'!M89,"")</f>
        <v>16</v>
      </c>
      <c r="AA90" s="1">
        <f t="shared" ref="AA90" ca="1" si="844">SUM(Y90:Z90)</f>
        <v>31</v>
      </c>
      <c r="AB90" s="19">
        <f ca="1">IF(MIN('الفصل الاول'!N88&lt;&gt;""),'الفصل الاول'!N88,"")</f>
        <v>2</v>
      </c>
      <c r="AC90" s="19">
        <f ca="1">IF(MIN('الفصل الاول'!N89&lt;&gt;""),'الفصل الاول'!N89,"")</f>
        <v>3</v>
      </c>
      <c r="AD90" s="1">
        <f t="shared" ref="AD90:AD91" ca="1" si="845">SUM(AB90:AC90)</f>
        <v>5</v>
      </c>
      <c r="AE90" s="19">
        <f ca="1">IF(MIN('الفصل الاول'!O88&lt;&gt;""),'الفصل الاول'!O88,"")</f>
        <v>6</v>
      </c>
      <c r="AF90" s="19">
        <f ca="1">IF(MIN('الفصل الاول'!O89&lt;&gt;""),'الفصل الاول'!O89,"")</f>
        <v>7</v>
      </c>
      <c r="AG90" s="1">
        <f t="shared" ref="AG90:AG91" ca="1" si="846">SUM(AE90:AF90)</f>
        <v>13</v>
      </c>
      <c r="AH90" s="60"/>
      <c r="AI90" s="61"/>
      <c r="AJ90" s="60"/>
      <c r="AK90" s="62"/>
      <c r="AL90" s="67"/>
      <c r="AM90" s="67"/>
      <c r="AN90" s="67"/>
      <c r="AO90" s="67"/>
      <c r="AP90" s="67"/>
      <c r="AQ90" s="67"/>
      <c r="AR90" s="67"/>
      <c r="AS90" s="67"/>
      <c r="AT90" s="67"/>
      <c r="AU90" s="67"/>
      <c r="AV90" s="68"/>
    </row>
    <row r="91" spans="1:48" ht="33" customHeight="1" thickTop="1" thickBot="1" x14ac:dyDescent="0.35">
      <c r="A91" s="130"/>
      <c r="B91" s="125"/>
      <c r="C91" s="64" t="s">
        <v>12</v>
      </c>
      <c r="D91" s="19"/>
      <c r="E91" s="19"/>
      <c r="F91" s="1">
        <f t="shared" si="837"/>
        <v>0</v>
      </c>
      <c r="G91" s="19"/>
      <c r="H91" s="19"/>
      <c r="I91" s="1">
        <f t="shared" si="838"/>
        <v>0</v>
      </c>
      <c r="J91" s="19"/>
      <c r="K91" s="19"/>
      <c r="L91" s="1">
        <f t="shared" si="839"/>
        <v>0</v>
      </c>
      <c r="M91" s="19"/>
      <c r="N91" s="19"/>
      <c r="O91" s="1">
        <f t="shared" ref="O91" si="847">SUM(M91:N91)</f>
        <v>0</v>
      </c>
      <c r="P91" s="19"/>
      <c r="Q91" s="19"/>
      <c r="R91" s="1">
        <f t="shared" si="841"/>
        <v>0</v>
      </c>
      <c r="S91" s="19"/>
      <c r="T91" s="19"/>
      <c r="U91" s="1">
        <f t="shared" ref="U91" si="848">SUM(S91:T91)</f>
        <v>0</v>
      </c>
      <c r="V91" s="19"/>
      <c r="W91" s="19"/>
      <c r="X91" s="1">
        <f t="shared" ref="X91" si="849">SUM(V91:W91)</f>
        <v>0</v>
      </c>
      <c r="Y91" s="19"/>
      <c r="Z91" s="19"/>
      <c r="AA91" s="1">
        <f t="shared" ref="AA91" si="850">SUM(Y91:Z91)</f>
        <v>0</v>
      </c>
      <c r="AB91" s="19"/>
      <c r="AC91" s="19"/>
      <c r="AD91" s="1">
        <f t="shared" si="845"/>
        <v>0</v>
      </c>
      <c r="AE91" s="19"/>
      <c r="AF91" s="19"/>
      <c r="AG91" s="1">
        <f t="shared" si="846"/>
        <v>0</v>
      </c>
      <c r="AH91" s="60"/>
      <c r="AI91" s="61"/>
      <c r="AJ91" s="60"/>
      <c r="AK91" s="62"/>
      <c r="AL91" s="67"/>
      <c r="AM91" s="67"/>
      <c r="AN91" s="67"/>
      <c r="AO91" s="67"/>
      <c r="AP91" s="67"/>
      <c r="AQ91" s="67"/>
      <c r="AR91" s="67"/>
      <c r="AS91" s="67"/>
      <c r="AT91" s="67"/>
      <c r="AU91" s="67"/>
      <c r="AV91" s="68"/>
    </row>
    <row r="92" spans="1:48" ht="33" customHeight="1" thickTop="1" thickBot="1" x14ac:dyDescent="0.35">
      <c r="A92" s="130"/>
      <c r="B92" s="125"/>
      <c r="C92" s="1" t="s">
        <v>13</v>
      </c>
      <c r="D92" s="2">
        <f t="shared" ref="D92:AD92" ca="1" si="851">SUM(D90:D91)</f>
        <v>3</v>
      </c>
      <c r="E92" s="3">
        <f t="shared" ca="1" si="851"/>
        <v>6</v>
      </c>
      <c r="F92" s="4">
        <f t="shared" ca="1" si="851"/>
        <v>9</v>
      </c>
      <c r="G92" s="1">
        <f t="shared" ca="1" si="851"/>
        <v>9</v>
      </c>
      <c r="H92" s="5">
        <f t="shared" ca="1" si="851"/>
        <v>7</v>
      </c>
      <c r="I92" s="4">
        <f t="shared" ca="1" si="851"/>
        <v>16</v>
      </c>
      <c r="J92" s="1">
        <f t="shared" ca="1" si="851"/>
        <v>5</v>
      </c>
      <c r="K92" s="6">
        <f t="shared" ca="1" si="851"/>
        <v>6</v>
      </c>
      <c r="L92" s="4">
        <f t="shared" ca="1" si="851"/>
        <v>11</v>
      </c>
      <c r="M92" s="1">
        <f t="shared" ca="1" si="851"/>
        <v>7</v>
      </c>
      <c r="N92" s="7">
        <f t="shared" ca="1" si="851"/>
        <v>8</v>
      </c>
      <c r="O92" s="4">
        <f t="shared" ca="1" si="851"/>
        <v>15</v>
      </c>
      <c r="P92" s="2">
        <f t="shared" ca="1" si="851"/>
        <v>9</v>
      </c>
      <c r="Q92" s="7">
        <f t="shared" ca="1" si="851"/>
        <v>10</v>
      </c>
      <c r="R92" s="4">
        <f t="shared" ca="1" si="851"/>
        <v>19</v>
      </c>
      <c r="S92" s="2">
        <f t="shared" ca="1" si="851"/>
        <v>3</v>
      </c>
      <c r="T92" s="3">
        <f t="shared" ca="1" si="851"/>
        <v>8</v>
      </c>
      <c r="U92" s="4">
        <f t="shared" ca="1" si="851"/>
        <v>11</v>
      </c>
      <c r="V92" s="2">
        <f t="shared" ca="1" si="851"/>
        <v>13</v>
      </c>
      <c r="W92" s="3">
        <f t="shared" ca="1" si="851"/>
        <v>14</v>
      </c>
      <c r="X92" s="4">
        <f t="shared" ca="1" si="851"/>
        <v>27</v>
      </c>
      <c r="Y92" s="1">
        <f t="shared" ca="1" si="851"/>
        <v>15</v>
      </c>
      <c r="Z92" s="7">
        <f t="shared" ca="1" si="851"/>
        <v>16</v>
      </c>
      <c r="AA92" s="4">
        <f t="shared" ca="1" si="851"/>
        <v>31</v>
      </c>
      <c r="AB92" s="1">
        <f t="shared" ca="1" si="851"/>
        <v>2</v>
      </c>
      <c r="AC92" s="3">
        <f t="shared" ca="1" si="851"/>
        <v>3</v>
      </c>
      <c r="AD92" s="4">
        <f t="shared" ca="1" si="851"/>
        <v>5</v>
      </c>
      <c r="AE92" s="1">
        <f t="shared" ca="1" si="762"/>
        <v>6</v>
      </c>
      <c r="AF92" s="3">
        <f t="shared" ref="AF92:AG92" ca="1" si="852">SUM(AF90:AF91)</f>
        <v>7</v>
      </c>
      <c r="AG92" s="4">
        <f t="shared" ca="1" si="852"/>
        <v>13</v>
      </c>
      <c r="AH92" s="8">
        <f t="shared" ref="AH92" ca="1" si="853">SUM(AA92,X92,U92,R92,O92,L92,I92,F92)</f>
        <v>139</v>
      </c>
      <c r="AI92" s="11">
        <f t="shared" ref="AI92" ca="1" si="854">(AH92/1120)*100</f>
        <v>12.410714285714286</v>
      </c>
      <c r="AJ92" s="1" t="str">
        <f t="shared" ref="AJ92" ca="1" si="855">IF(MIN(E90=""),"له دور ثان",IF(MIN(E91=""),"له دورثان",IF(MIN(E92&lt;$E$5),"له دور ثان",IF(MIN(F92&lt;$F$5),"له دور ثان",IF(MIN(H90=""),"له دور ثان",IF(MIN(H91=""),"له دور ثان",IF(MIN(H92&lt;$H$5),"له دور ثان",IF(MIN(I92&lt;$I$5),"له دور ثان",IF(MIN(K90=""),"له دور ثان",IF(MIN(K91=""),"له دور ثان",IF(MIN(K92&lt;$K$5),"له دور ثان",IF(MIN(L92&lt;$L$5),"له دور ثان",IF(MIN(N90=""),"له دور ثان",IF(MIN(N91=""),"له دور ثان",IF(MIN(N92&lt;$N$5),"له دور ثان",IF(MIN(O92&lt;$O$5),"له دور ثان",IF(MIN(Q90=""),"له دور ثان",IF(MIN(Q91=""),"له دور ثان",IF(MIN(Q92&lt;$Q$5),"له دور ثان",IF(MIN(R92&lt;$R$5),"له دور ثان",IF(MIN(T90=""),"له دور ثان",IF(MIN(T91=""),"له دور ثان",IF(MIN(T92&lt;$T$5),"له دور ثان",IF(MIN(U92&lt;$U$5),"له دور ثان",IF(MIN(W90=""),"له دور ثان",IF(MIN(W91=""),"له دور ثان",IF(MIN(W92&lt;$W$5),"له دور ثان",IF(MIN(X92&lt;$X$5),"له دو ثان",IF(MIN(Z90=""),"له دور ثان",IF(MIN(Z91=""),"له دور ثان",IF(MIN(Z92&lt;$Z$5),"له دور ثان",IF(MIN(AA92&lt;$AA$5),"له دور ثان",IF(MIN(AC90=""),"له دور ثان",IF(MIN(AC91=""),"له دور ثان",IF(MIN(AC92&lt;$AC$5),"له دور ثان",IF(MIN(AD92&lt;$AD$5),"له دور ثان",IF(MIN(AF90=""),"له دور ثان",IF(MIN(AF91=""),"له دور ثان",IF(MIN(AF92&lt;$AF$5),"له دور ثان",IF(MIN(AG92&lt;$AG$5),"له دور ثان",IF(AI92&gt;=85,"ممتاز",IF(AI92&gt;=75,"جيد جدا",IF(AI92&gt;=65,"جيد","مقبول")))))))))))))))))))))))))))))))))))))))))))</f>
        <v>له دورثان</v>
      </c>
      <c r="AK92" s="66"/>
      <c r="AL92" s="36">
        <f t="shared" ref="AL92" ca="1" si="856">IF(MIN(AM92&lt;&gt;""),B90,IF(MIN(AN92&lt;&gt;""),B90,IF(MIN(AO92&lt;&gt;""),B90,IF(MIN(AP92&lt;&gt;""),B90,IF(MIN(AQ92&lt;&gt;""),B90,IF(MIN(AR92&lt;&gt;""),B90,IF(MIN(AS92&lt;&gt;""),B90,IF(MIN(AT92&lt;&gt;""),B90,IF(MIN(AU92&lt;&gt;""),B90,IF(MIN(AV92&lt;&gt;""),B90,""))))))))))</f>
        <v>0</v>
      </c>
      <c r="AM92" s="36" t="str">
        <f t="shared" ref="AM92" ca="1" si="857">IF(MIN(E90=""),$D$2,IF(MIN(E91=""),$D$2,IF(MIN(E92&lt;$E$5),$D$2,IF(MIN(F92&lt;$F$5),$D$2,""))))</f>
        <v>التربية الاسلامية</v>
      </c>
      <c r="AN92" s="36" t="str">
        <f t="shared" ref="AN92" ca="1" si="858">IF(MIN(H90=""),$G$2,IF(MIN(H91=""),$G$2,IF(MIN(H92&lt;$H$5),$G$2,IF(MIN(I92&lt;$I$5),$G$2,""))))</f>
        <v>اللغة العربية</v>
      </c>
      <c r="AO92" s="36" t="str">
        <f t="shared" ref="AO92" ca="1" si="859">IF(MIN(K90=""),$J$2,IF(MIN(K91=""),$J$2,IF(MIN(K92&lt;$K$5),$J$2,IF(MIN(L92&lt;$L$5),$J$2,""))))</f>
        <v>الرياضيات</v>
      </c>
      <c r="AP92" s="36" t="str">
        <f t="shared" ref="AP92" ca="1" si="860">IF(MIN(N90=""),$M$2,IF(MIN(N91=""),$M$2,IF(MIN(N92&lt;$N$5),$M$2,IF(MIN(O92&lt;$O$5),$M$2,""))))</f>
        <v xml:space="preserve">العلوم </v>
      </c>
      <c r="AQ92" s="36" t="str">
        <f t="shared" ref="AQ92" ca="1" si="861">IF(MIN(Q90=""),$P$2,IF(MIN(Q91=""),$P$2,IF(MIN(Q92&lt;$Q$5),$P$2,IF(MIN(R92&lt;$R$5),$P$2,""))))</f>
        <v>الجغرافيا</v>
      </c>
      <c r="AR92" s="36" t="str">
        <f t="shared" ref="AR92" ca="1" si="862">IF(MIN(T90=""),$S$2,IF(MIN(T91=""),$S$2,IF(MIN(T92&lt;$T$5),$S$2,IF(MIN(U92&lt;$U$5),$S$2,""))))</f>
        <v>التاريخ</v>
      </c>
      <c r="AS92" s="36" t="str">
        <f t="shared" ref="AS92" ca="1" si="863">IF(MIN(W90=""),$V$2,IF(MIN(W91=""),$V$2,IF(MIN(W92&lt;$W$5),$V$2,IF(MIN(X92&lt;$X$5),$V$2,""))))</f>
        <v>اللغة النجليزية</v>
      </c>
      <c r="AT92" s="36" t="str">
        <f t="shared" ref="AT92" ca="1" si="864">IF(MIN(Z90=""),$Y$2,IF(MIN(Z91=""),$Y$2,IF(MIN(Z92&lt;$Z$5),$Y$2,IF(MIN(AA92&lt;$AA$5),$Y$2,""))))</f>
        <v>الحاسوب</v>
      </c>
      <c r="AU92" s="36" t="str">
        <f t="shared" ref="AU92" ca="1" si="865">IF(MIN(AC90=""),$AB$2,IF(MIN(AC91=""),$AB$2,IF(MIN(AC92&lt;$AC$5),$AB$2,IF(MIN(AD92&lt;$AD$5),$AB$2,""))))</f>
        <v>التربية الوطنية</v>
      </c>
      <c r="AV92" s="36" t="str">
        <f t="shared" ref="AV92" ca="1" si="866">IF(MIN(AF90=""),$AE$2,IF(MIN(AF91=""),$AE$2,IF(MIN(AF92&lt;$AF$5),$AE$2,IF(MIN(AG92&lt;$AG$5),$AE$2,""))))</f>
        <v>التربية االفنية</v>
      </c>
    </row>
    <row r="93" spans="1:48" ht="15" thickTop="1" x14ac:dyDescent="0.2"/>
  </sheetData>
  <mergeCells count="70">
    <mergeCell ref="A81:A83"/>
    <mergeCell ref="A84:A86"/>
    <mergeCell ref="A87:A89"/>
    <mergeCell ref="A90:A92"/>
    <mergeCell ref="A66:A68"/>
    <mergeCell ref="A69:A71"/>
    <mergeCell ref="A72:A74"/>
    <mergeCell ref="A75:A77"/>
    <mergeCell ref="A78:A80"/>
    <mergeCell ref="A51:A53"/>
    <mergeCell ref="A54:A56"/>
    <mergeCell ref="A57:A59"/>
    <mergeCell ref="A60:A62"/>
    <mergeCell ref="A63:A65"/>
    <mergeCell ref="A36:A38"/>
    <mergeCell ref="A39:A41"/>
    <mergeCell ref="A42:A44"/>
    <mergeCell ref="A45:A47"/>
    <mergeCell ref="A48:A50"/>
    <mergeCell ref="A21:A23"/>
    <mergeCell ref="A24:A26"/>
    <mergeCell ref="A27:A29"/>
    <mergeCell ref="A30:A32"/>
    <mergeCell ref="A33:A35"/>
    <mergeCell ref="A6:A8"/>
    <mergeCell ref="A9:A11"/>
    <mergeCell ref="A12:A14"/>
    <mergeCell ref="A15:A17"/>
    <mergeCell ref="A18:A20"/>
    <mergeCell ref="AM7:AV7"/>
    <mergeCell ref="B9:B11"/>
    <mergeCell ref="B6:B8"/>
    <mergeCell ref="M2:O2"/>
    <mergeCell ref="P2:R2"/>
    <mergeCell ref="S2:U2"/>
    <mergeCell ref="V2:X2"/>
    <mergeCell ref="Y2:AA2"/>
    <mergeCell ref="AB2:AD2"/>
    <mergeCell ref="D2:F2"/>
    <mergeCell ref="G2:I2"/>
    <mergeCell ref="J2:L2"/>
    <mergeCell ref="AE2:AG2"/>
    <mergeCell ref="C4:C5"/>
    <mergeCell ref="B12:B14"/>
    <mergeCell ref="B15:B17"/>
    <mergeCell ref="B18:B20"/>
    <mergeCell ref="B21:B23"/>
    <mergeCell ref="B24:B26"/>
    <mergeCell ref="B48:B50"/>
    <mergeCell ref="B51:B53"/>
    <mergeCell ref="B54:B56"/>
    <mergeCell ref="B27:B29"/>
    <mergeCell ref="B30:B32"/>
    <mergeCell ref="B33:B35"/>
    <mergeCell ref="B36:B38"/>
    <mergeCell ref="B39:B41"/>
    <mergeCell ref="B42:B44"/>
    <mergeCell ref="B45:B47"/>
    <mergeCell ref="B87:B89"/>
    <mergeCell ref="B90:B92"/>
    <mergeCell ref="B72:B74"/>
    <mergeCell ref="B75:B77"/>
    <mergeCell ref="B78:B80"/>
    <mergeCell ref="B81:B83"/>
    <mergeCell ref="B84:B86"/>
    <mergeCell ref="B57:B59"/>
    <mergeCell ref="B60:B62"/>
    <mergeCell ref="B63:B65"/>
    <mergeCell ref="B66:B68"/>
    <mergeCell ref="B69:B71"/>
  </mergeCells>
  <conditionalFormatting sqref="E8 E11 E14 E17 E20 E23 E26 E29 E32 E35 E38 E41 E44 E47 E50 E53 E56 E59 E62 E65 E68 E71 E74 E77 E80 E83 E86 E89 E92">
    <cfRule type="cellIs" dxfId="6" priority="6" operator="lessThan">
      <formula>28.8</formula>
    </cfRule>
    <cfRule type="cellIs" dxfId="5" priority="7" operator="lessThan">
      <formula>28.8</formula>
    </cfRule>
    <cfRule type="cellIs" dxfId="4" priority="8" operator="lessThan">
      <formula>28.8</formula>
    </cfRule>
  </conditionalFormatting>
  <conditionalFormatting sqref="H8 K8 H11 H14 H17 H20 H23 H26 H29 H32 H35 H38 H41 H44 H47 H50 H53 H56 H59 H62 H65 H68 H71 H74 H77 H80 H83 H86 H89 H92 K11 K14 K17 K20 K23 K26 K29 K32 K35 K38 K41 K44 K47 K50 K53 K56 K59 K62 K65 K68 K71 K74 K77 K80 K83 K86 K89 K92">
    <cfRule type="cellIs" dxfId="3" priority="5" operator="lessThan">
      <formula>67.2</formula>
    </cfRule>
  </conditionalFormatting>
  <conditionalFormatting sqref="N8 N11 N14 N17 N20 N23 N26 N29 N32 N35 N38 N41 N44 N47 N50 N53 N56 N59 N62 N65 N68 N71 N74 N77 N80 N83 N86 N89 N92">
    <cfRule type="cellIs" dxfId="2" priority="3" operator="lessThan">
      <formula>57.6</formula>
    </cfRule>
  </conditionalFormatting>
  <conditionalFormatting sqref="Q8 Q11 Q14 Q17 Q20 Q23 Q26 Q29 Q32 Q35 Q38 Q41 Q44 Q47 Q50 Q53 Q56 Q59 Q62 Q65 Q68 Q71 Q74 Q77 Q80 Q83 Q86 Q89 Q92">
    <cfRule type="cellIs" dxfId="1" priority="2" operator="lessThan">
      <formula>19.2</formula>
    </cfRule>
  </conditionalFormatting>
  <conditionalFormatting sqref="T8 T11 T14 T17 T20 T23 T26 T29 T32 T35 T38 T41 T44 T47 T50 T53 T56 T59 T62 T65 T68 T71 T74 T77 T80 T83 T86 T89 T92">
    <cfRule type="cellIs" dxfId="0" priority="1" operator="lessThan">
      <formula>9.6</formula>
    </cfRule>
  </conditionalFormatting>
  <dataValidations count="21">
    <dataValidation type="whole" operator="greaterThan" allowBlank="1" showInputMessage="1" sqref="I8 I11 I14 I17 I20 I23 I26 I29 I32 I35 I38 I41 I44 I47 I50 I53 I56 I59 I62 I65 I68 I71 I74 I77 I80 I83 I86 I89 I92">
      <formula1>120</formula1>
    </dataValidation>
    <dataValidation type="whole" allowBlank="1" showInputMessage="1" showErrorMessage="1" sqref="G7 G10 G13 G16 G19 G22 G25 G28 G31 G34 G37 G40 G43 G46 G49 G52 G55 G58 G61 G64 G67 G70 G73 G76 G79 G82 G85 G88 G91">
      <formula1>0</formula1>
      <formula2>$G$5</formula2>
    </dataValidation>
    <dataValidation type="whole" allowBlank="1" showInputMessage="1" showErrorMessage="1" sqref="K7 K10 K13 K16 K19 K22 K25 K28 K31 K34 K37 K40 K43 K46 K49 K52 K55 K58 K61 K64 K67 K70 K73 K76 K79 K82 K85 K88 K91">
      <formula1>0</formula1>
      <formula2>$K$4/2</formula2>
    </dataValidation>
    <dataValidation type="whole" allowBlank="1" showInputMessage="1" showErrorMessage="1" sqref="H7 H10 H13 H16 H19 H22 H25 H28 H31 H34 H37 H40 H43 H46 H49 H52 H55 H58 H61 H64 H67 H70 H73 H76 H79 H82 H85 H88 H91">
      <formula1>0</formula1>
      <formula2>$H$4/2</formula2>
    </dataValidation>
    <dataValidation type="whole" allowBlank="1" showInputMessage="1" showErrorMessage="1" sqref="J7 J10 J13 J16 J19 J22 J25 J28 J31 J34 J37 J40 J43 J46 J49 J52 J55 J58 J61 J64 J67 J70 J73 J76 J79 J82 J85 J88 J91">
      <formula1>0</formula1>
      <formula2>$J$5</formula2>
    </dataValidation>
    <dataValidation type="whole" allowBlank="1" showInputMessage="1" showErrorMessage="1" sqref="M7 M10 M13 M16 M19 M22 M25 M28 M31 M34 M37 M40 M43 M46 M49 M52 M55 M58 M61 M64 M67 M70 M73 M76 M79 M82 M85 M88 M91">
      <formula1>0</formula1>
      <formula2>$M$5</formula2>
    </dataValidation>
    <dataValidation type="whole" allowBlank="1" showInputMessage="1" showErrorMessage="1" sqref="N7 N10 N13 N16 N19 N22 N25 N28 N31 N34 N37 N40 N43 N46 N49 N52 N55 N58 N61 N64 N67 N70 N73 N76 N79 N82 N85 N88 N91">
      <formula1>0</formula1>
      <formula2>$N$4/2</formula2>
    </dataValidation>
    <dataValidation type="whole" allowBlank="1" showInputMessage="1" showErrorMessage="1" sqref="P7 P10 P13 P16 P19 P22 P25 P28 P31 P34 P37 P40 P43 P46 P49 P52 P55 P58 P61 P64 P67 P70 P73 P76 P79 P82 P85 P88 P91">
      <formula1>0</formula1>
      <formula2>$P$5</formula2>
    </dataValidation>
    <dataValidation type="whole" allowBlank="1" showInputMessage="1" showErrorMessage="1" sqref="Q7 Q10 Q13 Q16 Q19 Q22 Q25 Q28 Q31 Q34 Q37 Q40 Q43 Q46 Q49 Q52 Q55 Q58 Q61 Q64 Q67 Q70 Q73 Q76 Q79 Q82 Q85 Q88 Q91">
      <formula1>0</formula1>
      <formula2>$Q$4/2</formula2>
    </dataValidation>
    <dataValidation type="whole" allowBlank="1" showInputMessage="1" showErrorMessage="1" sqref="S7 S10 S13 S16 S19 S22 S25 S28 S31 S34 S37 S40 S43 S46 S49 S52 S55 S58 S61 S64 S67 S70 S73 S76 S79 S82 S85 S88 S91">
      <formula1>0</formula1>
      <formula2>$S$5</formula2>
    </dataValidation>
    <dataValidation type="whole" allowBlank="1" showInputMessage="1" showErrorMessage="1" sqref="T7 T10 T13 T16 T19 T22 T25 T28 T31 T34 T37 T40 T43 T46 T49 T52 T55 T58 T61 T64 T67 T70 T73 T76 T79 T82 T85 T88 T91">
      <formula1>0</formula1>
      <formula2>$T$4/2</formula2>
    </dataValidation>
    <dataValidation type="whole" allowBlank="1" showInputMessage="1" showErrorMessage="1" sqref="V7 V10 V13 V16 V19 V22 V25 V28 V31 V34 V37 V40 V43 V46 V49 V52 V55 V58 V61 V64 V67 V70 V73 V76 V79 V82 V85 V88 V91">
      <formula1>0</formula1>
      <formula2>$V$5</formula2>
    </dataValidation>
    <dataValidation type="whole" allowBlank="1" showInputMessage="1" showErrorMessage="1" sqref="W7 W10 W13 W16 W19 W22 W25 W28 W31 W34 W37 W40 W43 W46 W49 W52 W55 W58 W61 W64 W67 W70 W73 W76 W79 W82 W85 W88 W91">
      <formula1>0</formula1>
      <formula2>$W$4/2</formula2>
    </dataValidation>
    <dataValidation type="whole" allowBlank="1" showInputMessage="1" showErrorMessage="1" sqref="Y7 Y10 Y13 Y16 Y19 Y22 Y25 Y28 Y31 Y34 Y37 Y40 Y43 Y46 Y49 Y52 Y55 Y58 Y61 Y64 Y67 Y70 Y73 Y76 Y79 Y82 Y85 Y88 Y91">
      <formula1>0</formula1>
      <formula2>$Y$5</formula2>
    </dataValidation>
    <dataValidation type="whole" allowBlank="1" showInputMessage="1" showErrorMessage="1" sqref="Z7 Z10 Z13 Z16 Z19 Z22 Z25 Z28 Z31 Z34 Z37 Z40 Z43 Z46 Z49 Z52 Z55 Z58 Z61 Z64 Z67 Z70 Z73 Z76 Z79 Z82 Z85 Z88 Z91">
      <formula1>0</formula1>
      <formula2>$Z$4/2</formula2>
    </dataValidation>
    <dataValidation type="whole" allowBlank="1" showInputMessage="1" showErrorMessage="1" sqref="AB7 AB10 AB13 AB16 AB19 AB22 AB25 AB28 AB31 AB34 AB37 AB40 AB43 AB46 AB49 AB52 AB55 AB58 AB61 AB64 AB67 AB70 AB73 AB76 AB79 AB82 AB85 AB88 AB91">
      <formula1>0</formula1>
      <formula2>$AB$5</formula2>
    </dataValidation>
    <dataValidation type="whole" allowBlank="1" showInputMessage="1" showErrorMessage="1" sqref="AC7 AC10 AC13 AC16 AC19 AC22 AC25 AC28 AC31 AC34 AC37 AC40 AC43 AC46 AC49 AC52 AC55 AC58 AC61 AC64 AC67 AC70 AC73 AC76 AC79 AC82 AC85 AC88 AC91">
      <formula1>0</formula1>
      <formula2>$AC$4/2</formula2>
    </dataValidation>
    <dataValidation type="whole" allowBlank="1" showInputMessage="1" showErrorMessage="1" sqref="AE7 AE10 AE13 AE16 AE19 AE22 AE25 AE28 AE31 AE34 AE37 AE40 AE43 AE46 AE49 AE52 AE55 AE58 AE61 AE64 AE67 AE70 AE73 AE76 AE79 AE82 AE85 AE88 AE91">
      <formula1>0</formula1>
      <formula2>$AE$5</formula2>
    </dataValidation>
    <dataValidation type="whole" allowBlank="1" showInputMessage="1" showErrorMessage="1" sqref="AF7 AF10 AF13 AF16 AF19 AF22 AF25 AF28 AF31 AF34 AF37 AF40 AF43 AF46 AF49 AF52 AF55 AF58 AF61 AF64 AF67 AF70 AF73 AF76 AF79 AF82 AF85 AF88 AF91">
      <formula1>0</formula1>
      <formula2>$AF$4/2</formula2>
    </dataValidation>
    <dataValidation type="whole" allowBlank="1" showInputMessage="1" showErrorMessage="1" sqref="D7 D10 D13 D16 D19 D22 D25 D28 D31 D34 D37 D40 D43 D46 D49 D52 D55 D58 D61 D64 D67 D70 D73 D76 D79 D82 D85 D88 D91">
      <formula1>0</formula1>
      <formula2>24</formula2>
    </dataValidation>
    <dataValidation type="whole" allowBlank="1" showInputMessage="1" showErrorMessage="1" sqref="E7 E10 E13 E16 E19 E22 E25 E28 E31 E34 E37 E40 E43 E46 E49 E52 E55 E58 E61 E64 E67 E70 E73 E76 E79 E82 E85 E88 E91">
      <formula1>0</formula1>
      <formula2>36</formula2>
    </dataValidation>
  </dataValidations>
  <pageMargins left="0.25" right="0.25" top="0.75" bottom="0.75"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H31"/>
  <sheetViews>
    <sheetView rightToLeft="1" topLeftCell="A3" workbookViewId="0">
      <selection activeCell="E8" sqref="E8"/>
    </sheetView>
  </sheetViews>
  <sheetFormatPr defaultColWidth="9" defaultRowHeight="15" x14ac:dyDescent="0.25"/>
  <cols>
    <col min="1" max="1" width="9" style="102"/>
    <col min="2" max="2" width="22.5" style="102" customWidth="1"/>
    <col min="3" max="3" width="9" style="102"/>
    <col min="4" max="4" width="8.75" style="102" customWidth="1"/>
    <col min="5" max="5" width="8.375" style="102" customWidth="1"/>
    <col min="6" max="32" width="4.625" style="102" customWidth="1"/>
    <col min="33" max="33" width="6.625" style="102" customWidth="1"/>
    <col min="34" max="34" width="5.375" style="102" customWidth="1"/>
    <col min="35" max="36" width="5.625" style="102" customWidth="1"/>
    <col min="37" max="16384" width="9" style="102"/>
  </cols>
  <sheetData>
    <row r="1" spans="1:34" ht="15.75" thickBot="1" x14ac:dyDescent="0.3"/>
    <row r="2" spans="1:34" ht="24.75" customHeight="1" thickTop="1" thickBot="1" x14ac:dyDescent="0.3">
      <c r="A2" s="132" t="s">
        <v>43</v>
      </c>
      <c r="B2" s="133" t="s">
        <v>20</v>
      </c>
      <c r="C2" s="132" t="s">
        <v>23</v>
      </c>
      <c r="D2" s="131"/>
      <c r="E2" s="131" t="str">
        <f>'الفصل الاول'!F2</f>
        <v>التربية الاسلامية</v>
      </c>
      <c r="F2" s="131"/>
      <c r="G2" s="131"/>
      <c r="H2" s="131" t="str">
        <f>'الفصل الاول'!G2</f>
        <v>اللغة العربية</v>
      </c>
      <c r="I2" s="131"/>
      <c r="J2" s="131"/>
      <c r="K2" s="131" t="str">
        <f>'الفصل الاول'!H2</f>
        <v>الرياضيات</v>
      </c>
      <c r="L2" s="131"/>
      <c r="M2" s="131"/>
      <c r="N2" s="131" t="str">
        <f>'الفصل الاول'!I2</f>
        <v xml:space="preserve">العلوم </v>
      </c>
      <c r="O2" s="131"/>
      <c r="P2" s="131"/>
      <c r="Q2" s="131" t="str">
        <f>'الفصل الاول'!J2</f>
        <v>الجغرافيا</v>
      </c>
      <c r="R2" s="131"/>
      <c r="S2" s="131"/>
      <c r="T2" s="131" t="str">
        <f>'الفصل الاول'!K2</f>
        <v>التاريخ</v>
      </c>
      <c r="U2" s="131"/>
      <c r="V2" s="131"/>
      <c r="W2" s="131" t="str">
        <f>'الفصل الاول'!L2</f>
        <v>اللغة النجليزية</v>
      </c>
      <c r="X2" s="131"/>
      <c r="Y2" s="131"/>
      <c r="Z2" s="131" t="str">
        <f>'الفصل الاول'!M2</f>
        <v>الحاسوب</v>
      </c>
      <c r="AA2" s="131"/>
      <c r="AB2" s="131"/>
      <c r="AC2" s="131" t="str">
        <f>'الفصل الاول'!N2</f>
        <v>التربية الوطنية</v>
      </c>
      <c r="AD2" s="131"/>
      <c r="AE2" s="131"/>
      <c r="AF2" s="131" t="str">
        <f>'الفصل الاول'!O2</f>
        <v>التربية االفنية</v>
      </c>
      <c r="AG2" s="131"/>
      <c r="AH2" s="131"/>
    </row>
    <row r="3" spans="1:34" ht="81.75" customHeight="1" thickTop="1" thickBot="1" x14ac:dyDescent="0.3">
      <c r="A3" s="132"/>
      <c r="B3" s="133"/>
      <c r="C3" s="132"/>
      <c r="D3" s="131"/>
      <c r="E3" s="101" t="s">
        <v>9</v>
      </c>
      <c r="F3" s="100" t="s">
        <v>46</v>
      </c>
      <c r="G3" s="103" t="s">
        <v>7</v>
      </c>
      <c r="H3" s="101" t="s">
        <v>9</v>
      </c>
      <c r="I3" s="100" t="s">
        <v>46</v>
      </c>
      <c r="J3" s="103" t="s">
        <v>7</v>
      </c>
      <c r="K3" s="101" t="s">
        <v>9</v>
      </c>
      <c r="L3" s="100" t="s">
        <v>46</v>
      </c>
      <c r="M3" s="103" t="s">
        <v>7</v>
      </c>
      <c r="N3" s="101" t="s">
        <v>9</v>
      </c>
      <c r="O3" s="100" t="s">
        <v>46</v>
      </c>
      <c r="P3" s="103" t="s">
        <v>7</v>
      </c>
      <c r="Q3" s="101" t="s">
        <v>9</v>
      </c>
      <c r="R3" s="100" t="s">
        <v>46</v>
      </c>
      <c r="S3" s="103" t="s">
        <v>7</v>
      </c>
      <c r="T3" s="101" t="s">
        <v>9</v>
      </c>
      <c r="U3" s="100" t="s">
        <v>46</v>
      </c>
      <c r="V3" s="103" t="s">
        <v>7</v>
      </c>
      <c r="W3" s="101" t="s">
        <v>9</v>
      </c>
      <c r="X3" s="100" t="s">
        <v>46</v>
      </c>
      <c r="Y3" s="103" t="s">
        <v>7</v>
      </c>
      <c r="Z3" s="101" t="s">
        <v>9</v>
      </c>
      <c r="AA3" s="100" t="s">
        <v>46</v>
      </c>
      <c r="AB3" s="103" t="s">
        <v>7</v>
      </c>
      <c r="AC3" s="101" t="s">
        <v>9</v>
      </c>
      <c r="AD3" s="100" t="s">
        <v>46</v>
      </c>
      <c r="AE3" s="103" t="s">
        <v>7</v>
      </c>
      <c r="AF3" s="101" t="s">
        <v>9</v>
      </c>
      <c r="AG3" s="100" t="s">
        <v>46</v>
      </c>
      <c r="AH3" s="103" t="s">
        <v>7</v>
      </c>
    </row>
    <row r="4" spans="1:34" ht="24" customHeight="1" thickTop="1" thickBot="1" x14ac:dyDescent="0.3">
      <c r="A4" s="132"/>
      <c r="B4" s="133"/>
      <c r="C4" s="132"/>
      <c r="D4" s="109" t="s">
        <v>44</v>
      </c>
      <c r="E4" s="104"/>
      <c r="F4" s="104"/>
      <c r="G4" s="104"/>
      <c r="H4" s="104"/>
      <c r="I4" s="104"/>
      <c r="J4" s="104"/>
      <c r="K4" s="104"/>
      <c r="L4" s="104"/>
      <c r="M4" s="104"/>
      <c r="N4" s="104"/>
      <c r="O4" s="104"/>
      <c r="P4" s="104"/>
      <c r="Q4" s="104"/>
      <c r="R4" s="104"/>
      <c r="S4" s="104"/>
      <c r="T4" s="104"/>
      <c r="U4" s="104"/>
      <c r="V4" s="104"/>
      <c r="W4" s="104"/>
      <c r="X4" s="104"/>
      <c r="Y4" s="104"/>
      <c r="Z4" s="104"/>
      <c r="AA4" s="104"/>
      <c r="AB4" s="104"/>
      <c r="AC4" s="104"/>
      <c r="AD4" s="104"/>
      <c r="AE4" s="104"/>
      <c r="AF4" s="104"/>
      <c r="AG4" s="104"/>
      <c r="AH4" s="104"/>
    </row>
    <row r="5" spans="1:34" ht="21" customHeight="1" thickTop="1" thickBot="1" x14ac:dyDescent="0.3">
      <c r="A5" s="132"/>
      <c r="B5" s="133"/>
      <c r="C5" s="132"/>
      <c r="D5" s="109" t="s">
        <v>45</v>
      </c>
      <c r="E5" s="104"/>
      <c r="F5" s="104"/>
      <c r="G5" s="104"/>
      <c r="H5" s="104"/>
      <c r="I5" s="104"/>
      <c r="J5" s="104"/>
      <c r="K5" s="104"/>
      <c r="L5" s="104"/>
      <c r="M5" s="104"/>
      <c r="N5" s="104"/>
      <c r="O5" s="104"/>
      <c r="P5" s="104"/>
      <c r="Q5" s="104"/>
      <c r="R5" s="104"/>
      <c r="S5" s="104"/>
      <c r="T5" s="104"/>
      <c r="U5" s="104"/>
      <c r="V5" s="104"/>
      <c r="W5" s="104"/>
      <c r="X5" s="104"/>
      <c r="Y5" s="104"/>
      <c r="Z5" s="104"/>
      <c r="AA5" s="104"/>
      <c r="AB5" s="104"/>
      <c r="AC5" s="104"/>
      <c r="AD5" s="104"/>
      <c r="AE5" s="104"/>
      <c r="AF5" s="104"/>
      <c r="AG5" s="104"/>
      <c r="AH5" s="104"/>
    </row>
    <row r="6" spans="1:34" s="112" customFormat="1" ht="30" customHeight="1" thickTop="1" thickBot="1" x14ac:dyDescent="0.3">
      <c r="A6" s="110"/>
      <c r="B6" s="110" t="str">
        <f ca="1">IF(MIN('الفصل الثاني'!AL8&lt;&gt;""),'اسماء الطلبة'!B4,"")</f>
        <v>الطالب 1</v>
      </c>
      <c r="C6" s="110"/>
      <c r="D6" s="110"/>
      <c r="E6" s="110">
        <f>IF(MIN('الفصل الثاني'!AM8&lt;&gt;""),'الفصل الثاني'!D8,"")</f>
        <v>12</v>
      </c>
      <c r="F6" s="110"/>
      <c r="G6" s="110">
        <f>SUM(E6:F6)</f>
        <v>12</v>
      </c>
      <c r="H6" s="110">
        <f>IF(MIN('الفصل الثاني'!AN8&lt;&gt;""),'الفصل الثاني'!G8,"")</f>
        <v>42</v>
      </c>
      <c r="I6" s="110"/>
      <c r="J6" s="110">
        <f t="shared" ref="J6" si="0">SUM(H6:I6)</f>
        <v>42</v>
      </c>
      <c r="K6" s="110">
        <f>IF(MIN('الفصل الثاني'!AO8&lt;&gt;""),'الفصل الثاني'!J8,"")</f>
        <v>25</v>
      </c>
      <c r="L6" s="110"/>
      <c r="M6" s="110">
        <f t="shared" ref="M6" si="1">SUM(K6:L6)</f>
        <v>25</v>
      </c>
      <c r="N6" s="110">
        <f>IF(MIN('الفصل الثاني'!AP8&lt;&gt;""),'الفصل الثاني'!M8,"")</f>
        <v>30</v>
      </c>
      <c r="O6" s="110"/>
      <c r="P6" s="110">
        <f t="shared" ref="P6" si="2">SUM(N6:O6)</f>
        <v>30</v>
      </c>
      <c r="Q6" s="110" t="str">
        <f>IF(MIN('الفصل الثاني'!AQ8&lt;&gt;""),'الفصل الثاني'!P8,"")</f>
        <v/>
      </c>
      <c r="R6" s="110"/>
      <c r="S6" s="110">
        <f t="shared" ref="S6" si="3">SUM(Q6:R6)</f>
        <v>0</v>
      </c>
      <c r="T6" s="110" t="str">
        <f>IF(MIN('الفصل الثاني'!AR8&lt;&gt;""),'الفصل الثاني'!S8,"")</f>
        <v/>
      </c>
      <c r="U6" s="110"/>
      <c r="V6" s="110">
        <f t="shared" ref="V6" si="4">SUM(T6:U6)</f>
        <v>0</v>
      </c>
      <c r="W6" s="110">
        <f>IF(MIN('الفصل الثاني'!AS8&lt;&gt;""),'الفصل الثاني'!V8,"")</f>
        <v>16</v>
      </c>
      <c r="X6" s="110"/>
      <c r="Y6" s="110">
        <f t="shared" ref="Y6" si="5">SUM(W6:X6)</f>
        <v>16</v>
      </c>
      <c r="Z6" s="110" t="str">
        <f>IF(MIN('الفصل الثاني'!AT8&lt;&gt;""),'الفصل الثاني'!Y8,"")</f>
        <v/>
      </c>
      <c r="AA6" s="110"/>
      <c r="AB6" s="110">
        <f t="shared" ref="AB6" si="6">SUM(Z6:AA6)</f>
        <v>0</v>
      </c>
      <c r="AC6" s="110">
        <f>IF(MIN('الفصل الثاني'!AU8&lt;&gt;""),'الفصل الثاني'!AB8,"")</f>
        <v>10</v>
      </c>
      <c r="AD6" s="110"/>
      <c r="AE6" s="110">
        <f t="shared" ref="AE6" si="7">SUM(AC6:AD6)</f>
        <v>10</v>
      </c>
      <c r="AF6" s="110" t="str">
        <f>IF(MIN('الفصل الثاني'!AV8&lt;&gt;""),'الفصل الثاني'!AE8,"")</f>
        <v/>
      </c>
      <c r="AG6" s="110"/>
      <c r="AH6" s="110">
        <f t="shared" ref="AH6" si="8">SUM(AF6:AG6)</f>
        <v>0</v>
      </c>
    </row>
    <row r="7" spans="1:34" s="112" customFormat="1" ht="30" customHeight="1" thickTop="1" thickBot="1" x14ac:dyDescent="0.3">
      <c r="A7" s="110"/>
      <c r="B7" s="110" t="str">
        <f ca="1">IF(MIN('الفصل الثاني'!AL11&lt;&gt;""),'اسماء الطلبة'!B5,"")</f>
        <v/>
      </c>
      <c r="C7" s="110"/>
      <c r="D7" s="110"/>
      <c r="E7" s="110" t="str">
        <f ca="1">IF(MIN('الفصل الثاني'!AM11&lt;&gt;""),'الفصل الثاني'!D9,"")</f>
        <v/>
      </c>
      <c r="F7" s="110"/>
      <c r="G7" s="110">
        <f ca="1">SUM(E7:F7)</f>
        <v>0</v>
      </c>
      <c r="H7" s="110" t="str">
        <f ca="1">IF(MIN('الفصل الثاني'!AN11&lt;&gt;""),'الفصل الثاني'!G9,"")</f>
        <v/>
      </c>
      <c r="I7" s="110"/>
      <c r="J7" s="110">
        <f t="shared" ref="J7" ca="1" si="9">SUM(H7:I7)</f>
        <v>0</v>
      </c>
      <c r="K7" s="110" t="str">
        <f ca="1">IF(MIN('الفصل الثاني'!AO11&lt;&gt;""),'الفصل الثاني'!J9,"")</f>
        <v/>
      </c>
      <c r="L7" s="110"/>
      <c r="M7" s="110">
        <f t="shared" ref="M7" ca="1" si="10">SUM(K7:L7)</f>
        <v>0</v>
      </c>
      <c r="N7" s="110" t="str">
        <f ca="1">IF(MIN('الفصل الثاني'!AP11&lt;&gt;""),'الفصل الثاني'!M9,"")</f>
        <v/>
      </c>
      <c r="O7" s="110"/>
      <c r="P7" s="110">
        <f t="shared" ref="P7" ca="1" si="11">SUM(N7:O7)</f>
        <v>0</v>
      </c>
      <c r="Q7" s="110" t="str">
        <f ca="1">IF(MIN('الفصل الثاني'!AQ11&lt;&gt;""),'الفصل الثاني'!P9,"")</f>
        <v/>
      </c>
      <c r="R7" s="110"/>
      <c r="S7" s="110">
        <f t="shared" ref="S7" ca="1" si="12">SUM(Q7:R7)</f>
        <v>0</v>
      </c>
      <c r="T7" s="110" t="str">
        <f ca="1">IF(MIN('الفصل الثاني'!AR11&lt;&gt;""),'الفصل الثاني'!S9,"")</f>
        <v/>
      </c>
      <c r="U7" s="110"/>
      <c r="V7" s="110">
        <f t="shared" ref="V7" ca="1" si="13">SUM(T7:U7)</f>
        <v>0</v>
      </c>
      <c r="W7" s="110" t="str">
        <f ca="1">IF(MIN('الفصل الثاني'!AS11&lt;&gt;""),'الفصل الثاني'!V9,"")</f>
        <v/>
      </c>
      <c r="X7" s="110"/>
      <c r="Y7" s="110">
        <f t="shared" ref="Y7" ca="1" si="14">SUM(W7:X7)</f>
        <v>0</v>
      </c>
      <c r="Z7" s="110" t="str">
        <f ca="1">IF(MIN('الفصل الثاني'!AT11&lt;&gt;""),'الفصل الثاني'!Y9,"")</f>
        <v/>
      </c>
      <c r="AA7" s="110"/>
      <c r="AB7" s="110">
        <f t="shared" ref="AB7" ca="1" si="15">SUM(Z7:AA7)</f>
        <v>0</v>
      </c>
      <c r="AC7" s="110" t="str">
        <f ca="1">IF(MIN('الفصل الثاني'!AU11&lt;&gt;""),'الفصل الثاني'!AB9,"")</f>
        <v/>
      </c>
      <c r="AD7" s="110"/>
      <c r="AE7" s="110">
        <f t="shared" ref="AE7" ca="1" si="16">SUM(AC7:AD7)</f>
        <v>0</v>
      </c>
      <c r="AF7" s="110" t="str">
        <f ca="1">IF(MIN('الفصل الثاني'!AV11&lt;&gt;""),'الفصل الثاني'!AE9,"")</f>
        <v/>
      </c>
      <c r="AG7" s="110"/>
      <c r="AH7" s="110">
        <f t="shared" ref="AH7" ca="1" si="17">SUM(AF7:AG7)</f>
        <v>0</v>
      </c>
    </row>
    <row r="8" spans="1:34" s="112" customFormat="1" ht="30" customHeight="1" thickTop="1" thickBot="1" x14ac:dyDescent="0.3">
      <c r="A8" s="110"/>
      <c r="B8" s="110" t="str">
        <f ca="1">IF(MIN('الفصل الثاني'!AL14&lt;&gt;""),'اسماء الطلبة'!B6,"")</f>
        <v>الطالب 3</v>
      </c>
      <c r="C8" s="110"/>
      <c r="D8" s="111"/>
      <c r="E8" s="110">
        <f ca="1">IF(MIN('الفصل الثاني'!AM14&lt;&gt;""),'الفصل الثاني'!D10,"")</f>
        <v>20</v>
      </c>
      <c r="F8" s="110"/>
      <c r="G8" s="110">
        <f ca="1">SUM(E8:F8)</f>
        <v>20</v>
      </c>
      <c r="H8" s="110">
        <f ca="1">IF(MIN('الفصل الثاني'!AN14&lt;&gt;""),'الفصل الثاني'!G10,"")</f>
        <v>20</v>
      </c>
      <c r="I8" s="110"/>
      <c r="J8" s="110">
        <f t="shared" ref="J8" ca="1" si="18">SUM(H8:I8)</f>
        <v>20</v>
      </c>
      <c r="K8" s="110">
        <f ca="1">IF(MIN('الفصل الثاني'!AO14&lt;&gt;""),'الفصل الثاني'!J10,"")</f>
        <v>20</v>
      </c>
      <c r="L8" s="110"/>
      <c r="M8" s="110">
        <f t="shared" ref="M8" ca="1" si="19">SUM(K8:L8)</f>
        <v>20</v>
      </c>
      <c r="N8" s="110">
        <f ca="1">IF(MIN('الفصل الثاني'!AP14&lt;&gt;""),'الفصل الثاني'!M10,"")</f>
        <v>20</v>
      </c>
      <c r="O8" s="110"/>
      <c r="P8" s="110">
        <f t="shared" ref="P8" ca="1" si="20">SUM(N8:O8)</f>
        <v>20</v>
      </c>
      <c r="Q8" s="110">
        <f ca="1">IF(MIN('الفصل الثاني'!AQ14&lt;&gt;""),'الفصل الثاني'!P10,"")</f>
        <v>15</v>
      </c>
      <c r="R8" s="110"/>
      <c r="S8" s="110">
        <f t="shared" ref="S8" ca="1" si="21">SUM(Q8:R8)</f>
        <v>15</v>
      </c>
      <c r="T8" s="110">
        <f ca="1">IF(MIN('الفصل الثاني'!AR14&lt;&gt;""),'الفصل الثاني'!S10,"")</f>
        <v>15</v>
      </c>
      <c r="U8" s="110"/>
      <c r="V8" s="110">
        <f t="shared" ref="V8" ca="1" si="22">SUM(T8:U8)</f>
        <v>15</v>
      </c>
      <c r="W8" s="110">
        <f ca="1">IF(MIN('الفصل الثاني'!AS14&lt;&gt;""),'الفصل الثاني'!V10,"")</f>
        <v>15</v>
      </c>
      <c r="X8" s="110"/>
      <c r="Y8" s="110">
        <f t="shared" ref="Y8" ca="1" si="23">SUM(W8:X8)</f>
        <v>15</v>
      </c>
      <c r="Z8" s="110">
        <f ca="1">IF(MIN('الفصل الثاني'!AT14&lt;&gt;""),'الفصل الثاني'!Y10,"")</f>
        <v>15</v>
      </c>
      <c r="AA8" s="110"/>
      <c r="AB8" s="110">
        <f t="shared" ref="AB8" ca="1" si="24">SUM(Z8:AA8)</f>
        <v>15</v>
      </c>
      <c r="AC8" s="110">
        <f ca="1">IF(MIN('الفصل الثاني'!AU14&lt;&gt;""),'الفصل الثاني'!AB10,"")</f>
        <v>8</v>
      </c>
      <c r="AD8" s="110"/>
      <c r="AE8" s="110">
        <f t="shared" ref="AE8" ca="1" si="25">SUM(AC8:AD8)</f>
        <v>8</v>
      </c>
      <c r="AF8" s="110">
        <f ca="1">IF(MIN('الفصل الثاني'!AV14&lt;&gt;""),'الفصل الثاني'!AE10,"")</f>
        <v>8</v>
      </c>
      <c r="AG8" s="110"/>
      <c r="AH8" s="110">
        <f t="shared" ref="AH8" ca="1" si="26">SUM(AF8:AG8)</f>
        <v>8</v>
      </c>
    </row>
    <row r="9" spans="1:34" ht="30" customHeight="1" thickTop="1" thickBot="1" x14ac:dyDescent="0.3">
      <c r="A9" s="104"/>
      <c r="B9" s="104" t="str">
        <f ca="1">IF(MIN('الفصل الثاني'!X9&lt;&gt;""),'اسماء الطلبة'!B7,"")</f>
        <v>الطالب 4</v>
      </c>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row>
    <row r="10" spans="1:34" ht="30" customHeight="1" thickTop="1" thickBot="1" x14ac:dyDescent="0.3">
      <c r="A10" s="104"/>
      <c r="B10" s="104" t="str">
        <f>IF(MIN('الفصل الثاني'!X10&lt;&gt;""),'اسماء الطلبة'!B8,"")</f>
        <v>الطالب 5</v>
      </c>
      <c r="C10" s="104"/>
      <c r="D10" s="104"/>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row>
    <row r="11" spans="1:34" ht="30" customHeight="1" thickTop="1" thickBot="1" x14ac:dyDescent="0.3">
      <c r="A11" s="104"/>
      <c r="B11" s="104" t="str">
        <f ca="1">IF(MIN('الفصل الثاني'!X11&lt;&gt;""),'اسماء الطلبة'!B9,"")</f>
        <v>الطالب 6</v>
      </c>
      <c r="C11" s="104"/>
      <c r="D11" s="104"/>
      <c r="E11" s="104"/>
      <c r="F11" s="104"/>
      <c r="G11" s="104"/>
      <c r="H11" s="104"/>
      <c r="I11" s="104"/>
      <c r="J11" s="104"/>
      <c r="K11" s="104"/>
      <c r="L11" s="104"/>
      <c r="M11" s="104"/>
      <c r="N11" s="104"/>
      <c r="O11" s="104"/>
      <c r="P11" s="104"/>
      <c r="Q11" s="104"/>
      <c r="R11" s="104"/>
      <c r="S11" s="104"/>
      <c r="T11" s="104"/>
      <c r="U11" s="104"/>
      <c r="V11" s="104"/>
      <c r="W11" s="104"/>
      <c r="X11" s="104"/>
      <c r="Y11" s="104"/>
      <c r="Z11" s="104"/>
      <c r="AA11" s="104"/>
      <c r="AB11" s="104"/>
      <c r="AC11" s="104"/>
      <c r="AD11" s="104"/>
      <c r="AE11" s="104"/>
      <c r="AF11" s="104"/>
      <c r="AG11" s="104"/>
      <c r="AH11" s="104"/>
    </row>
    <row r="12" spans="1:34" ht="30" customHeight="1" thickTop="1" thickBot="1" x14ac:dyDescent="0.3">
      <c r="A12" s="104"/>
      <c r="B12" s="104" t="str">
        <f ca="1">IF(MIN('الفصل الثاني'!X12&lt;&gt;""),'اسماء الطلبة'!B10,"")</f>
        <v>الطالب 7</v>
      </c>
      <c r="C12" s="104"/>
      <c r="D12" s="104"/>
      <c r="E12" s="104"/>
      <c r="F12" s="104"/>
      <c r="G12" s="104"/>
      <c r="H12" s="104"/>
      <c r="I12" s="104"/>
      <c r="J12" s="104"/>
      <c r="K12" s="104"/>
      <c r="L12" s="104"/>
      <c r="M12" s="104"/>
      <c r="N12" s="104"/>
      <c r="O12" s="104"/>
      <c r="P12" s="104"/>
      <c r="Q12" s="104"/>
      <c r="R12" s="104"/>
      <c r="S12" s="104"/>
      <c r="T12" s="104"/>
      <c r="U12" s="104"/>
      <c r="V12" s="104"/>
      <c r="W12" s="104"/>
      <c r="X12" s="104"/>
      <c r="Y12" s="104"/>
      <c r="Z12" s="104"/>
      <c r="AA12" s="104"/>
      <c r="AB12" s="104"/>
      <c r="AC12" s="104"/>
      <c r="AD12" s="104"/>
      <c r="AE12" s="104"/>
      <c r="AF12" s="104"/>
      <c r="AG12" s="104"/>
      <c r="AH12" s="104"/>
    </row>
    <row r="13" spans="1:34" ht="30" customHeight="1" thickTop="1" thickBot="1" x14ac:dyDescent="0.3">
      <c r="A13" s="104"/>
      <c r="B13" s="104" t="str">
        <f>IF(MIN('الفصل الثاني'!X13&lt;&gt;""),'اسماء الطلبة'!B11,"")</f>
        <v>الطالب 8</v>
      </c>
      <c r="C13" s="104"/>
      <c r="D13" s="104"/>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row>
    <row r="14" spans="1:34" ht="30" customHeight="1" thickTop="1" thickBot="1" x14ac:dyDescent="0.3">
      <c r="A14" s="104"/>
      <c r="B14" s="104" t="str">
        <f ca="1">IF(MIN('الفصل الثاني'!X14&lt;&gt;""),'اسماء الطلبة'!B12,"")</f>
        <v>الطالب 9</v>
      </c>
      <c r="C14" s="104"/>
      <c r="D14" s="104"/>
      <c r="E14" s="104"/>
      <c r="F14" s="104"/>
      <c r="G14" s="104"/>
      <c r="H14" s="104"/>
      <c r="I14" s="104"/>
      <c r="J14" s="104"/>
      <c r="K14" s="104"/>
      <c r="L14" s="104"/>
      <c r="M14" s="104"/>
      <c r="N14" s="104"/>
      <c r="O14" s="104"/>
      <c r="P14" s="104"/>
      <c r="Q14" s="104"/>
      <c r="R14" s="104"/>
      <c r="S14" s="104"/>
      <c r="T14" s="104"/>
      <c r="U14" s="104"/>
      <c r="V14" s="104"/>
      <c r="W14" s="104"/>
      <c r="X14" s="104"/>
      <c r="Y14" s="104"/>
      <c r="Z14" s="104"/>
      <c r="AA14" s="104"/>
      <c r="AB14" s="104"/>
      <c r="AC14" s="104"/>
      <c r="AD14" s="104"/>
      <c r="AE14" s="104"/>
      <c r="AF14" s="104"/>
      <c r="AG14" s="104"/>
      <c r="AH14" s="104"/>
    </row>
    <row r="15" spans="1:34" ht="30" customHeight="1" thickTop="1" thickBot="1" x14ac:dyDescent="0.3">
      <c r="A15" s="104"/>
      <c r="B15" s="104" t="str">
        <f ca="1">IF(MIN('الفصل الثاني'!X15&lt;&gt;""),'اسماء الطلبة'!B13,"")</f>
        <v>الطالب 10</v>
      </c>
      <c r="C15" s="104"/>
      <c r="D15" s="104"/>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c r="AG15" s="104"/>
      <c r="AH15" s="104"/>
    </row>
    <row r="16" spans="1:34" ht="30" customHeight="1" thickTop="1" thickBot="1" x14ac:dyDescent="0.3">
      <c r="A16" s="104"/>
      <c r="B16" s="104" t="str">
        <f>IF(MIN('الفصل الثاني'!X16&lt;&gt;""),'اسماء الطلبة'!B14,"")</f>
        <v>الطالب 11</v>
      </c>
      <c r="C16" s="104"/>
      <c r="D16" s="104"/>
      <c r="E16" s="104"/>
      <c r="F16" s="104"/>
      <c r="G16" s="104"/>
      <c r="H16" s="104"/>
      <c r="I16" s="104"/>
      <c r="J16" s="104"/>
      <c r="K16" s="104"/>
      <c r="L16" s="104"/>
      <c r="M16" s="104"/>
      <c r="N16" s="104"/>
      <c r="O16" s="104"/>
      <c r="P16" s="104"/>
      <c r="Q16" s="104"/>
      <c r="R16" s="104"/>
      <c r="S16" s="104"/>
      <c r="T16" s="104"/>
      <c r="U16" s="104"/>
      <c r="V16" s="104"/>
      <c r="W16" s="104"/>
      <c r="X16" s="104"/>
      <c r="Y16" s="104"/>
      <c r="Z16" s="104"/>
      <c r="AA16" s="104"/>
      <c r="AB16" s="104"/>
      <c r="AC16" s="104"/>
      <c r="AD16" s="104"/>
      <c r="AE16" s="104"/>
      <c r="AF16" s="104"/>
      <c r="AG16" s="104"/>
      <c r="AH16" s="104"/>
    </row>
    <row r="17" spans="1:34" ht="30" customHeight="1" thickTop="1" thickBot="1" x14ac:dyDescent="0.3">
      <c r="A17" s="104"/>
      <c r="B17" s="104" t="str">
        <f ca="1">IF(MIN('الفصل الثاني'!X17&lt;&gt;""),'اسماء الطلبة'!B15,"")</f>
        <v>الطالب 12</v>
      </c>
      <c r="C17" s="104"/>
      <c r="D17" s="104"/>
      <c r="E17" s="104"/>
      <c r="F17" s="104"/>
      <c r="G17" s="104"/>
      <c r="H17" s="104"/>
      <c r="I17" s="104"/>
      <c r="J17" s="104"/>
      <c r="K17" s="104"/>
      <c r="L17" s="104"/>
      <c r="M17" s="104"/>
      <c r="N17" s="104"/>
      <c r="O17" s="104"/>
      <c r="P17" s="104"/>
      <c r="Q17" s="104"/>
      <c r="R17" s="104"/>
      <c r="S17" s="104"/>
      <c r="T17" s="104"/>
      <c r="U17" s="104"/>
      <c r="V17" s="104"/>
      <c r="W17" s="104"/>
      <c r="X17" s="104"/>
      <c r="Y17" s="104"/>
      <c r="Z17" s="104"/>
      <c r="AA17" s="104"/>
      <c r="AB17" s="104"/>
      <c r="AC17" s="104"/>
      <c r="AD17" s="104"/>
      <c r="AE17" s="104"/>
      <c r="AF17" s="104"/>
      <c r="AG17" s="104"/>
      <c r="AH17" s="104"/>
    </row>
    <row r="18" spans="1:34" ht="30" customHeight="1" thickTop="1" thickBot="1" x14ac:dyDescent="0.3">
      <c r="A18" s="104"/>
      <c r="B18" s="104" t="str">
        <f ca="1">IF(MIN('الفصل الثاني'!X18&lt;&gt;""),'اسماء الطلبة'!B16,"")</f>
        <v>الطالب 13</v>
      </c>
      <c r="C18" s="104"/>
      <c r="D18" s="104"/>
      <c r="E18" s="104"/>
      <c r="F18" s="104"/>
      <c r="G18" s="104"/>
      <c r="H18" s="104"/>
      <c r="I18" s="104"/>
      <c r="J18" s="104"/>
      <c r="K18" s="104"/>
      <c r="L18" s="104"/>
      <c r="M18" s="104"/>
      <c r="N18" s="104"/>
      <c r="O18" s="104"/>
      <c r="P18" s="104"/>
      <c r="Q18" s="104"/>
      <c r="R18" s="104"/>
      <c r="S18" s="104"/>
      <c r="T18" s="104"/>
      <c r="U18" s="104"/>
      <c r="V18" s="104"/>
      <c r="W18" s="104"/>
      <c r="X18" s="104"/>
      <c r="Y18" s="104"/>
      <c r="Z18" s="104"/>
      <c r="AA18" s="104"/>
      <c r="AB18" s="104"/>
      <c r="AC18" s="104"/>
      <c r="AD18" s="104"/>
      <c r="AE18" s="104"/>
      <c r="AF18" s="104"/>
      <c r="AG18" s="104"/>
      <c r="AH18" s="104"/>
    </row>
    <row r="19" spans="1:34" ht="30" customHeight="1" thickTop="1" thickBot="1" x14ac:dyDescent="0.3">
      <c r="A19" s="104"/>
      <c r="B19" s="104" t="str">
        <f>IF(MIN('الفصل الثاني'!X19&lt;&gt;""),'اسماء الطلبة'!B17,"")</f>
        <v>الطالب 14</v>
      </c>
      <c r="C19" s="104"/>
      <c r="D19" s="104"/>
      <c r="E19" s="104"/>
      <c r="F19" s="104"/>
      <c r="G19" s="104"/>
      <c r="H19" s="104"/>
      <c r="I19" s="104"/>
      <c r="J19" s="104"/>
      <c r="K19" s="104"/>
      <c r="L19" s="104"/>
      <c r="M19" s="104"/>
      <c r="N19" s="104"/>
      <c r="O19" s="104"/>
      <c r="P19" s="104"/>
      <c r="Q19" s="104"/>
      <c r="R19" s="104"/>
      <c r="S19" s="104"/>
      <c r="T19" s="104"/>
      <c r="U19" s="104"/>
      <c r="V19" s="104"/>
      <c r="W19" s="104"/>
      <c r="X19" s="104"/>
      <c r="Y19" s="104"/>
      <c r="Z19" s="104"/>
      <c r="AA19" s="104"/>
      <c r="AB19" s="104"/>
      <c r="AC19" s="104"/>
      <c r="AD19" s="104"/>
      <c r="AE19" s="104"/>
      <c r="AF19" s="104"/>
      <c r="AG19" s="104"/>
      <c r="AH19" s="104"/>
    </row>
    <row r="20" spans="1:34" ht="30" customHeight="1" thickTop="1" thickBot="1" x14ac:dyDescent="0.3">
      <c r="A20" s="104"/>
      <c r="B20" s="104" t="str">
        <f ca="1">IF(MIN('الفصل الثاني'!X20&lt;&gt;""),'اسماء الطلبة'!B18,"")</f>
        <v>الطالب 15</v>
      </c>
      <c r="C20" s="104"/>
      <c r="D20" s="104"/>
      <c r="E20" s="104"/>
      <c r="F20" s="104"/>
      <c r="G20" s="104"/>
      <c r="H20" s="104"/>
      <c r="I20" s="104"/>
      <c r="J20" s="104"/>
      <c r="K20" s="104"/>
      <c r="L20" s="104"/>
      <c r="M20" s="104"/>
      <c r="N20" s="104"/>
      <c r="O20" s="104"/>
      <c r="P20" s="104"/>
      <c r="Q20" s="104"/>
      <c r="R20" s="104"/>
      <c r="S20" s="104"/>
      <c r="T20" s="104"/>
      <c r="U20" s="104"/>
      <c r="V20" s="104"/>
      <c r="W20" s="104"/>
      <c r="X20" s="104"/>
      <c r="Y20" s="104"/>
      <c r="Z20" s="104"/>
      <c r="AA20" s="104"/>
      <c r="AB20" s="104"/>
      <c r="AC20" s="104"/>
      <c r="AD20" s="104"/>
      <c r="AE20" s="104"/>
      <c r="AF20" s="104"/>
      <c r="AG20" s="104"/>
      <c r="AH20" s="104"/>
    </row>
    <row r="21" spans="1:34" ht="30" customHeight="1" thickTop="1" thickBot="1" x14ac:dyDescent="0.3">
      <c r="A21" s="104"/>
      <c r="B21" s="104" t="str">
        <f ca="1">IF(MIN('الفصل الثاني'!X21&lt;&gt;""),'اسماء الطلبة'!B19,"")</f>
        <v>الطالب 16</v>
      </c>
      <c r="C21" s="104"/>
      <c r="D21" s="104"/>
      <c r="E21" s="104"/>
      <c r="F21" s="104"/>
      <c r="G21" s="104"/>
      <c r="H21" s="104"/>
      <c r="I21" s="104"/>
      <c r="J21" s="104"/>
      <c r="K21" s="104"/>
      <c r="L21" s="104"/>
      <c r="M21" s="104"/>
      <c r="N21" s="104"/>
      <c r="O21" s="104"/>
      <c r="P21" s="104"/>
      <c r="Q21" s="104"/>
      <c r="R21" s="104"/>
      <c r="S21" s="104"/>
      <c r="T21" s="104"/>
      <c r="U21" s="104"/>
      <c r="V21" s="104"/>
      <c r="W21" s="104"/>
      <c r="X21" s="104"/>
      <c r="Y21" s="104"/>
      <c r="Z21" s="104"/>
      <c r="AA21" s="104"/>
      <c r="AB21" s="104"/>
      <c r="AC21" s="104"/>
      <c r="AD21" s="104"/>
      <c r="AE21" s="104"/>
      <c r="AF21" s="104"/>
      <c r="AG21" s="104"/>
      <c r="AH21" s="104"/>
    </row>
    <row r="22" spans="1:34" ht="30" customHeight="1" thickTop="1" thickBot="1" x14ac:dyDescent="0.3">
      <c r="A22" s="104"/>
      <c r="B22" s="104" t="str">
        <f>IF(MIN('الفصل الثاني'!X22&lt;&gt;""),'اسماء الطلبة'!B20,"")</f>
        <v>الطالب 17</v>
      </c>
      <c r="C22" s="104"/>
      <c r="D22" s="104"/>
      <c r="E22" s="104"/>
      <c r="F22" s="104"/>
      <c r="G22" s="104"/>
      <c r="H22" s="104"/>
      <c r="I22" s="104"/>
      <c r="J22" s="104"/>
      <c r="K22" s="104"/>
      <c r="L22" s="104"/>
      <c r="M22" s="104"/>
      <c r="N22" s="104"/>
      <c r="O22" s="104"/>
      <c r="P22" s="104"/>
      <c r="Q22" s="104"/>
      <c r="R22" s="104"/>
      <c r="S22" s="104"/>
      <c r="T22" s="104"/>
      <c r="U22" s="104"/>
      <c r="V22" s="104"/>
      <c r="W22" s="104"/>
      <c r="X22" s="104"/>
      <c r="Y22" s="104"/>
      <c r="Z22" s="104"/>
      <c r="AA22" s="104"/>
      <c r="AB22" s="104"/>
      <c r="AC22" s="104"/>
      <c r="AD22" s="104"/>
      <c r="AE22" s="104"/>
      <c r="AF22" s="104"/>
      <c r="AG22" s="104"/>
      <c r="AH22" s="104"/>
    </row>
    <row r="23" spans="1:34" ht="30" customHeight="1" thickTop="1" thickBot="1" x14ac:dyDescent="0.3">
      <c r="A23" s="104"/>
      <c r="B23" s="104" t="str">
        <f ca="1">IF(MIN('الفصل الثاني'!X23&lt;&gt;""),'اسماء الطلبة'!B21,"")</f>
        <v>الطالب 18</v>
      </c>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row>
    <row r="24" spans="1:34" ht="30" customHeight="1" thickTop="1" thickBot="1" x14ac:dyDescent="0.3">
      <c r="A24" s="104"/>
      <c r="B24" s="104" t="str">
        <f ca="1">IF(MIN('الفصل الثاني'!X24&lt;&gt;""),'اسماء الطلبة'!B22,"")</f>
        <v>الطالب 19</v>
      </c>
      <c r="C24" s="104"/>
      <c r="D24" s="104"/>
      <c r="E24" s="104"/>
      <c r="F24" s="104"/>
      <c r="G24" s="104"/>
      <c r="H24" s="104"/>
      <c r="I24" s="104"/>
      <c r="J24" s="104"/>
      <c r="K24" s="104"/>
      <c r="L24" s="104"/>
      <c r="M24" s="104"/>
      <c r="N24" s="104"/>
      <c r="O24" s="104"/>
      <c r="P24" s="104"/>
      <c r="Q24" s="104"/>
      <c r="R24" s="104"/>
      <c r="S24" s="104"/>
      <c r="T24" s="104"/>
      <c r="U24" s="104"/>
      <c r="V24" s="104"/>
      <c r="W24" s="104"/>
      <c r="X24" s="104"/>
      <c r="Y24" s="104"/>
      <c r="Z24" s="104"/>
      <c r="AA24" s="104"/>
      <c r="AB24" s="104"/>
      <c r="AC24" s="104"/>
      <c r="AD24" s="104"/>
      <c r="AE24" s="104"/>
      <c r="AF24" s="104"/>
      <c r="AG24" s="104"/>
      <c r="AH24" s="104"/>
    </row>
    <row r="25" spans="1:34" ht="30" customHeight="1" thickTop="1" thickBot="1" x14ac:dyDescent="0.3">
      <c r="A25" s="104"/>
      <c r="B25" s="104" t="str">
        <f>IF(MIN('الفصل الثاني'!X25&lt;&gt;""),'اسماء الطلبة'!B23,"")</f>
        <v>الطالب 20</v>
      </c>
      <c r="C25" s="104"/>
      <c r="D25" s="104"/>
      <c r="E25" s="104"/>
      <c r="F25" s="104"/>
      <c r="G25" s="104"/>
      <c r="H25" s="104"/>
      <c r="I25" s="104"/>
      <c r="J25" s="104"/>
      <c r="K25" s="104"/>
      <c r="L25" s="104"/>
      <c r="M25" s="104"/>
      <c r="N25" s="104"/>
      <c r="O25" s="104"/>
      <c r="P25" s="104"/>
      <c r="Q25" s="104"/>
      <c r="R25" s="104"/>
      <c r="S25" s="104"/>
      <c r="T25" s="104"/>
      <c r="U25" s="104"/>
      <c r="V25" s="104"/>
      <c r="W25" s="104"/>
      <c r="X25" s="104"/>
      <c r="Y25" s="104"/>
      <c r="Z25" s="104"/>
      <c r="AA25" s="104"/>
      <c r="AB25" s="104"/>
      <c r="AC25" s="104"/>
      <c r="AD25" s="104"/>
      <c r="AE25" s="104"/>
      <c r="AF25" s="104"/>
      <c r="AG25" s="104"/>
      <c r="AH25" s="104"/>
    </row>
    <row r="26" spans="1:34" ht="30" customHeight="1" thickTop="1" thickBot="1" x14ac:dyDescent="0.3">
      <c r="A26" s="104"/>
      <c r="B26" s="104" t="str">
        <f ca="1">IF(MIN('الفصل الثاني'!X26&lt;&gt;""),'اسماء الطلبة'!B24,"")</f>
        <v>الطالب 21</v>
      </c>
      <c r="C26" s="104"/>
      <c r="D26" s="104"/>
      <c r="E26" s="104"/>
      <c r="F26" s="104"/>
      <c r="G26" s="104"/>
      <c r="H26" s="104"/>
      <c r="I26" s="104"/>
      <c r="J26" s="104"/>
      <c r="K26" s="104"/>
      <c r="L26" s="104"/>
      <c r="M26" s="104"/>
      <c r="N26" s="104"/>
      <c r="O26" s="104"/>
      <c r="P26" s="104"/>
      <c r="Q26" s="104"/>
      <c r="R26" s="104"/>
      <c r="S26" s="104"/>
      <c r="T26" s="104"/>
      <c r="U26" s="104"/>
      <c r="V26" s="104"/>
      <c r="W26" s="104"/>
      <c r="X26" s="104"/>
      <c r="Y26" s="104"/>
      <c r="Z26" s="104"/>
      <c r="AA26" s="104"/>
      <c r="AB26" s="104"/>
      <c r="AC26" s="104"/>
      <c r="AD26" s="104"/>
      <c r="AE26" s="104"/>
      <c r="AF26" s="104"/>
      <c r="AG26" s="104"/>
      <c r="AH26" s="104"/>
    </row>
    <row r="27" spans="1:34" ht="30" customHeight="1" thickTop="1" thickBot="1" x14ac:dyDescent="0.3">
      <c r="A27" s="104"/>
      <c r="B27" s="104" t="str">
        <f ca="1">IF(MIN('الفصل الثاني'!X27&lt;&gt;""),'اسماء الطلبة'!B25,"")</f>
        <v>الطالب 22</v>
      </c>
      <c r="C27" s="104"/>
      <c r="D27" s="104"/>
      <c r="E27" s="104"/>
      <c r="F27" s="104"/>
      <c r="G27" s="104"/>
      <c r="H27" s="104"/>
      <c r="I27" s="104"/>
      <c r="J27" s="104"/>
      <c r="K27" s="104"/>
      <c r="L27" s="104"/>
      <c r="M27" s="104"/>
      <c r="N27" s="104"/>
      <c r="O27" s="104"/>
      <c r="P27" s="104"/>
      <c r="Q27" s="104"/>
      <c r="R27" s="104"/>
      <c r="S27" s="104"/>
      <c r="T27" s="104"/>
      <c r="U27" s="104"/>
      <c r="V27" s="104"/>
      <c r="W27" s="104"/>
      <c r="X27" s="104"/>
      <c r="Y27" s="104"/>
      <c r="Z27" s="104"/>
      <c r="AA27" s="104"/>
      <c r="AB27" s="104"/>
      <c r="AC27" s="104"/>
      <c r="AD27" s="104"/>
      <c r="AE27" s="104"/>
      <c r="AF27" s="104"/>
      <c r="AG27" s="104"/>
      <c r="AH27" s="104"/>
    </row>
    <row r="28" spans="1:34" ht="30" customHeight="1" thickTop="1" thickBot="1" x14ac:dyDescent="0.3">
      <c r="A28" s="104"/>
      <c r="B28" s="104" t="str">
        <f>IF(MIN('الفصل الثاني'!X28&lt;&gt;""),'اسماء الطلبة'!B26,"")</f>
        <v>الطالب 23</v>
      </c>
      <c r="C28" s="104"/>
      <c r="D28" s="104"/>
      <c r="E28" s="104"/>
      <c r="F28" s="104"/>
      <c r="G28" s="104"/>
      <c r="H28" s="104"/>
      <c r="I28" s="104"/>
      <c r="J28" s="104"/>
      <c r="K28" s="104"/>
      <c r="L28" s="104"/>
      <c r="M28" s="104"/>
      <c r="N28" s="104"/>
      <c r="O28" s="104"/>
      <c r="P28" s="104"/>
      <c r="Q28" s="104"/>
      <c r="R28" s="104"/>
      <c r="S28" s="104"/>
      <c r="T28" s="104"/>
      <c r="U28" s="104"/>
      <c r="V28" s="104"/>
      <c r="W28" s="104"/>
      <c r="X28" s="104"/>
      <c r="Y28" s="104"/>
      <c r="Z28" s="104"/>
      <c r="AA28" s="104"/>
      <c r="AB28" s="104"/>
      <c r="AC28" s="104"/>
      <c r="AD28" s="104"/>
      <c r="AE28" s="104"/>
      <c r="AF28" s="104"/>
      <c r="AG28" s="104"/>
      <c r="AH28" s="104"/>
    </row>
    <row r="29" spans="1:34" ht="30" customHeight="1" thickTop="1" thickBot="1" x14ac:dyDescent="0.3">
      <c r="A29" s="104"/>
      <c r="B29" s="104" t="str">
        <f ca="1">IF(MIN('الفصل الثاني'!X29&lt;&gt;""),'اسماء الطلبة'!B27,"")</f>
        <v>الطالب 24</v>
      </c>
      <c r="C29" s="104"/>
      <c r="D29" s="104"/>
      <c r="E29" s="104"/>
      <c r="F29" s="104"/>
      <c r="G29" s="104"/>
      <c r="H29" s="104"/>
      <c r="I29" s="104"/>
      <c r="J29" s="104"/>
      <c r="K29" s="104"/>
      <c r="L29" s="104"/>
      <c r="M29" s="104"/>
      <c r="N29" s="104"/>
      <c r="O29" s="104"/>
      <c r="P29" s="104"/>
      <c r="Q29" s="104"/>
      <c r="R29" s="104"/>
      <c r="S29" s="104"/>
      <c r="T29" s="104"/>
      <c r="U29" s="104"/>
      <c r="V29" s="104"/>
      <c r="W29" s="104"/>
      <c r="X29" s="104"/>
      <c r="Y29" s="104"/>
      <c r="Z29" s="104"/>
      <c r="AA29" s="104"/>
      <c r="AB29" s="104"/>
      <c r="AC29" s="104"/>
      <c r="AD29" s="104"/>
      <c r="AE29" s="104"/>
      <c r="AF29" s="104"/>
      <c r="AG29" s="104"/>
      <c r="AH29" s="104"/>
    </row>
    <row r="30" spans="1:34" ht="30" customHeight="1" thickTop="1" thickBot="1" x14ac:dyDescent="0.3">
      <c r="A30" s="104"/>
      <c r="B30" s="104" t="str">
        <f ca="1">IF(MIN('الفصل الثاني'!X30&lt;&gt;""),'اسماء الطلبة'!B28,"")</f>
        <v>الطالب 25</v>
      </c>
      <c r="C30" s="104"/>
      <c r="D30" s="104"/>
      <c r="E30" s="104"/>
      <c r="F30" s="104"/>
      <c r="G30" s="104"/>
      <c r="H30" s="104"/>
      <c r="I30" s="104"/>
      <c r="J30" s="104"/>
      <c r="K30" s="104"/>
      <c r="L30" s="104"/>
      <c r="M30" s="104"/>
      <c r="N30" s="104"/>
      <c r="O30" s="104"/>
      <c r="P30" s="104"/>
      <c r="Q30" s="104"/>
      <c r="R30" s="104"/>
      <c r="S30" s="104"/>
      <c r="T30" s="104"/>
      <c r="U30" s="104"/>
      <c r="V30" s="104"/>
      <c r="W30" s="104"/>
      <c r="X30" s="104"/>
      <c r="Y30" s="104"/>
      <c r="Z30" s="104"/>
      <c r="AA30" s="104"/>
      <c r="AB30" s="104"/>
      <c r="AC30" s="104"/>
      <c r="AD30" s="104"/>
      <c r="AE30" s="104"/>
      <c r="AF30" s="104"/>
      <c r="AG30" s="104"/>
      <c r="AH30" s="104"/>
    </row>
    <row r="31" spans="1:34" ht="15.75" thickTop="1" x14ac:dyDescent="0.25"/>
  </sheetData>
  <mergeCells count="14">
    <mergeCell ref="A2:A5"/>
    <mergeCell ref="B2:B5"/>
    <mergeCell ref="C2:C5"/>
    <mergeCell ref="D2:D3"/>
    <mergeCell ref="E2:G2"/>
    <mergeCell ref="Z2:AB2"/>
    <mergeCell ref="AC2:AE2"/>
    <mergeCell ref="AF2:AH2"/>
    <mergeCell ref="H2:J2"/>
    <mergeCell ref="K2:M2"/>
    <mergeCell ref="N2:P2"/>
    <mergeCell ref="Q2:S2"/>
    <mergeCell ref="T2:V2"/>
    <mergeCell ref="W2:Y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C48"/>
  <sheetViews>
    <sheetView rightToLeft="1" topLeftCell="A4" workbookViewId="0">
      <selection activeCell="D47" sqref="D47"/>
    </sheetView>
  </sheetViews>
  <sheetFormatPr defaultRowHeight="15" x14ac:dyDescent="0.25"/>
  <cols>
    <col min="1" max="1" width="5.125" bestFit="1" customWidth="1"/>
    <col min="2" max="2" width="33.25" style="16" customWidth="1"/>
    <col min="3" max="3" width="21.5" customWidth="1"/>
  </cols>
  <sheetData>
    <row r="2" spans="1:3" ht="15.75" thickBot="1" x14ac:dyDescent="0.3"/>
    <row r="3" spans="1:3" ht="27" thickBot="1" x14ac:dyDescent="0.25">
      <c r="A3" s="14" t="s">
        <v>26</v>
      </c>
      <c r="B3" s="17" t="s">
        <v>27</v>
      </c>
      <c r="C3" s="15" t="s">
        <v>29</v>
      </c>
    </row>
    <row r="4" spans="1:3" ht="26.25" thickBot="1" x14ac:dyDescent="0.25">
      <c r="A4" s="14">
        <v>1</v>
      </c>
      <c r="B4" s="93" t="s">
        <v>47</v>
      </c>
      <c r="C4" s="14"/>
    </row>
    <row r="5" spans="1:3" ht="26.25" thickBot="1" x14ac:dyDescent="0.25">
      <c r="A5" s="14">
        <v>5</v>
      </c>
      <c r="B5" s="94" t="s">
        <v>48</v>
      </c>
      <c r="C5" s="14"/>
    </row>
    <row r="6" spans="1:3" ht="26.25" thickBot="1" x14ac:dyDescent="0.25">
      <c r="A6" s="14">
        <v>2</v>
      </c>
      <c r="B6" s="93" t="s">
        <v>49</v>
      </c>
      <c r="C6" s="14"/>
    </row>
    <row r="7" spans="1:3" ht="26.25" thickBot="1" x14ac:dyDescent="0.25">
      <c r="A7" s="14">
        <v>3</v>
      </c>
      <c r="B7" s="94" t="s">
        <v>50</v>
      </c>
      <c r="C7" s="14"/>
    </row>
    <row r="8" spans="1:3" ht="26.25" thickBot="1" x14ac:dyDescent="0.25">
      <c r="A8" s="14">
        <v>4</v>
      </c>
      <c r="B8" s="93" t="s">
        <v>51</v>
      </c>
      <c r="C8" s="14"/>
    </row>
    <row r="9" spans="1:3" ht="26.25" thickBot="1" x14ac:dyDescent="0.25">
      <c r="A9" s="14">
        <v>6</v>
      </c>
      <c r="B9" s="94" t="s">
        <v>52</v>
      </c>
      <c r="C9" s="14"/>
    </row>
    <row r="10" spans="1:3" ht="26.25" thickBot="1" x14ac:dyDescent="0.25">
      <c r="A10" s="14">
        <v>7</v>
      </c>
      <c r="B10" s="93" t="s">
        <v>53</v>
      </c>
      <c r="C10" s="14"/>
    </row>
    <row r="11" spans="1:3" ht="26.25" thickBot="1" x14ac:dyDescent="0.25">
      <c r="A11" s="14">
        <v>8</v>
      </c>
      <c r="B11" s="94" t="s">
        <v>54</v>
      </c>
      <c r="C11" s="14"/>
    </row>
    <row r="12" spans="1:3" ht="26.25" thickBot="1" x14ac:dyDescent="0.25">
      <c r="A12" s="14">
        <v>9</v>
      </c>
      <c r="B12" s="93" t="s">
        <v>55</v>
      </c>
      <c r="C12" s="14"/>
    </row>
    <row r="13" spans="1:3" ht="26.25" thickBot="1" x14ac:dyDescent="0.25">
      <c r="A13" s="14">
        <v>10</v>
      </c>
      <c r="B13" s="94" t="s">
        <v>56</v>
      </c>
      <c r="C13" s="14"/>
    </row>
    <row r="14" spans="1:3" ht="26.25" thickBot="1" x14ac:dyDescent="0.25">
      <c r="A14" s="14">
        <v>11</v>
      </c>
      <c r="B14" s="93" t="s">
        <v>57</v>
      </c>
      <c r="C14" s="14"/>
    </row>
    <row r="15" spans="1:3" ht="26.25" thickBot="1" x14ac:dyDescent="0.25">
      <c r="A15" s="14">
        <v>12</v>
      </c>
      <c r="B15" s="94" t="s">
        <v>58</v>
      </c>
      <c r="C15" s="14"/>
    </row>
    <row r="16" spans="1:3" ht="26.25" thickBot="1" x14ac:dyDescent="0.25">
      <c r="A16" s="14">
        <v>13</v>
      </c>
      <c r="B16" s="93" t="s">
        <v>59</v>
      </c>
      <c r="C16" s="14"/>
    </row>
    <row r="17" spans="1:3" ht="26.25" thickBot="1" x14ac:dyDescent="0.25">
      <c r="A17" s="14">
        <v>14</v>
      </c>
      <c r="B17" s="94" t="s">
        <v>60</v>
      </c>
      <c r="C17" s="14"/>
    </row>
    <row r="18" spans="1:3" ht="26.25" thickBot="1" x14ac:dyDescent="0.25">
      <c r="A18" s="14">
        <v>15</v>
      </c>
      <c r="B18" s="93" t="s">
        <v>61</v>
      </c>
      <c r="C18" s="14"/>
    </row>
    <row r="19" spans="1:3" ht="26.25" thickBot="1" x14ac:dyDescent="0.25">
      <c r="A19" s="14">
        <v>18</v>
      </c>
      <c r="B19" s="94" t="s">
        <v>62</v>
      </c>
      <c r="C19" s="14"/>
    </row>
    <row r="20" spans="1:3" ht="26.25" thickBot="1" x14ac:dyDescent="0.25">
      <c r="A20" s="14">
        <v>16</v>
      </c>
      <c r="B20" s="93" t="s">
        <v>63</v>
      </c>
      <c r="C20" s="14"/>
    </row>
    <row r="21" spans="1:3" ht="26.25" thickBot="1" x14ac:dyDescent="0.25">
      <c r="A21" s="14">
        <v>17</v>
      </c>
      <c r="B21" s="94" t="s">
        <v>64</v>
      </c>
      <c r="C21" s="14"/>
    </row>
    <row r="22" spans="1:3" ht="26.25" thickBot="1" x14ac:dyDescent="0.25">
      <c r="A22" s="14">
        <v>19</v>
      </c>
      <c r="B22" s="93" t="s">
        <v>65</v>
      </c>
      <c r="C22" s="14"/>
    </row>
    <row r="23" spans="1:3" ht="26.25" thickBot="1" x14ac:dyDescent="0.25">
      <c r="A23" s="14">
        <v>20</v>
      </c>
      <c r="B23" s="94" t="s">
        <v>66</v>
      </c>
      <c r="C23" s="14"/>
    </row>
    <row r="24" spans="1:3" ht="26.25" thickBot="1" x14ac:dyDescent="0.25">
      <c r="A24" s="14">
        <v>21</v>
      </c>
      <c r="B24" s="93" t="s">
        <v>67</v>
      </c>
      <c r="C24" s="14"/>
    </row>
    <row r="25" spans="1:3" ht="26.25" thickBot="1" x14ac:dyDescent="0.25">
      <c r="A25" s="14">
        <v>22</v>
      </c>
      <c r="B25" s="94" t="s">
        <v>68</v>
      </c>
      <c r="C25" s="14"/>
    </row>
    <row r="26" spans="1:3" ht="26.25" thickBot="1" x14ac:dyDescent="0.25">
      <c r="A26" s="14">
        <v>23</v>
      </c>
      <c r="B26" s="93" t="s">
        <v>69</v>
      </c>
      <c r="C26" s="14"/>
    </row>
    <row r="27" spans="1:3" ht="26.25" thickBot="1" x14ac:dyDescent="0.25">
      <c r="A27" s="14">
        <v>24</v>
      </c>
      <c r="B27" s="94" t="s">
        <v>70</v>
      </c>
      <c r="C27" s="12"/>
    </row>
    <row r="28" spans="1:3" ht="26.25" thickBot="1" x14ac:dyDescent="0.25">
      <c r="A28" s="14">
        <v>25</v>
      </c>
      <c r="B28" s="93" t="s">
        <v>71</v>
      </c>
      <c r="C28" s="12"/>
    </row>
    <row r="29" spans="1:3" ht="26.25" thickBot="1" x14ac:dyDescent="0.25">
      <c r="A29" s="14">
        <v>26</v>
      </c>
      <c r="B29" s="94" t="s">
        <v>72</v>
      </c>
      <c r="C29" s="12"/>
    </row>
    <row r="30" spans="1:3" ht="26.25" thickBot="1" x14ac:dyDescent="0.25">
      <c r="A30" s="14">
        <v>27</v>
      </c>
      <c r="B30" s="93" t="s">
        <v>73</v>
      </c>
      <c r="C30" s="12"/>
    </row>
    <row r="31" spans="1:3" ht="26.25" thickBot="1" x14ac:dyDescent="0.25">
      <c r="A31" s="14">
        <v>28</v>
      </c>
      <c r="B31" s="94" t="s">
        <v>74</v>
      </c>
      <c r="C31" s="12"/>
    </row>
    <row r="32" spans="1:3" ht="26.25" thickBot="1" x14ac:dyDescent="0.25">
      <c r="A32" s="14">
        <v>29</v>
      </c>
      <c r="B32" s="93" t="s">
        <v>75</v>
      </c>
      <c r="C32" s="12"/>
    </row>
    <row r="33" spans="1:3" ht="26.25" thickBot="1" x14ac:dyDescent="0.25">
      <c r="A33" s="14">
        <v>30</v>
      </c>
      <c r="B33" s="94" t="s">
        <v>76</v>
      </c>
      <c r="C33" s="12"/>
    </row>
    <row r="34" spans="1:3" ht="26.25" thickBot="1" x14ac:dyDescent="0.25">
      <c r="A34" s="14">
        <v>31</v>
      </c>
      <c r="B34" s="93" t="s">
        <v>77</v>
      </c>
      <c r="C34" s="12"/>
    </row>
    <row r="35" spans="1:3" ht="26.25" thickBot="1" x14ac:dyDescent="0.25">
      <c r="A35" s="14">
        <v>32</v>
      </c>
      <c r="B35" s="94" t="s">
        <v>78</v>
      </c>
      <c r="C35" s="12"/>
    </row>
    <row r="36" spans="1:3" ht="26.25" thickBot="1" x14ac:dyDescent="0.25">
      <c r="A36" s="14">
        <v>33</v>
      </c>
      <c r="B36" s="93" t="s">
        <v>79</v>
      </c>
      <c r="C36" s="12"/>
    </row>
    <row r="37" spans="1:3" ht="26.25" thickBot="1" x14ac:dyDescent="0.25">
      <c r="A37" s="14">
        <v>34</v>
      </c>
      <c r="B37" s="94" t="s">
        <v>80</v>
      </c>
      <c r="C37" s="12"/>
    </row>
    <row r="38" spans="1:3" ht="26.25" thickBot="1" x14ac:dyDescent="0.25">
      <c r="A38" s="14">
        <v>35</v>
      </c>
      <c r="B38" s="93" t="s">
        <v>81</v>
      </c>
      <c r="C38" s="12"/>
    </row>
    <row r="39" spans="1:3" ht="26.25" thickBot="1" x14ac:dyDescent="0.25">
      <c r="A39" s="14">
        <v>36</v>
      </c>
      <c r="B39" s="94" t="s">
        <v>82</v>
      </c>
      <c r="C39" s="12"/>
    </row>
    <row r="40" spans="1:3" ht="26.25" thickBot="1" x14ac:dyDescent="0.25">
      <c r="A40" s="14">
        <v>37</v>
      </c>
      <c r="B40" s="93" t="s">
        <v>83</v>
      </c>
      <c r="C40" s="12"/>
    </row>
    <row r="41" spans="1:3" ht="26.25" thickBot="1" x14ac:dyDescent="0.25">
      <c r="A41" s="14">
        <v>38</v>
      </c>
      <c r="B41" s="94" t="s">
        <v>84</v>
      </c>
      <c r="C41" s="12"/>
    </row>
    <row r="42" spans="1:3" ht="26.25" thickBot="1" x14ac:dyDescent="0.25">
      <c r="A42" s="14">
        <v>39</v>
      </c>
      <c r="B42" s="93" t="s">
        <v>85</v>
      </c>
      <c r="C42" s="12"/>
    </row>
    <row r="43" spans="1:3" ht="26.25" thickBot="1" x14ac:dyDescent="0.25">
      <c r="A43" s="14">
        <v>40</v>
      </c>
      <c r="B43" s="94" t="s">
        <v>86</v>
      </c>
      <c r="C43" s="12"/>
    </row>
    <row r="44" spans="1:3" ht="26.25" thickBot="1" x14ac:dyDescent="0.25">
      <c r="A44" s="14">
        <v>41</v>
      </c>
      <c r="B44" s="93" t="s">
        <v>87</v>
      </c>
      <c r="C44" s="12"/>
    </row>
    <row r="45" spans="1:3" ht="26.25" thickBot="1" x14ac:dyDescent="0.25">
      <c r="A45" s="14">
        <v>42</v>
      </c>
      <c r="B45" s="94" t="s">
        <v>88</v>
      </c>
      <c r="C45" s="12"/>
    </row>
    <row r="46" spans="1:3" ht="26.25" thickBot="1" x14ac:dyDescent="0.25">
      <c r="A46" s="14">
        <v>43</v>
      </c>
      <c r="B46" s="93" t="s">
        <v>89</v>
      </c>
      <c r="C46" s="12"/>
    </row>
    <row r="47" spans="1:3" ht="26.25" thickBot="1" x14ac:dyDescent="0.25">
      <c r="A47" s="14">
        <v>44</v>
      </c>
      <c r="B47" s="94" t="s">
        <v>90</v>
      </c>
      <c r="C47" s="12"/>
    </row>
    <row r="48" spans="1:3" ht="21" thickBot="1" x14ac:dyDescent="0.35">
      <c r="A48" s="12"/>
      <c r="B48" s="18"/>
      <c r="C48" s="12"/>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D52"/>
  <sheetViews>
    <sheetView rightToLeft="1" tabSelected="1" workbookViewId="0">
      <selection activeCell="J7" sqref="J7"/>
    </sheetView>
  </sheetViews>
  <sheetFormatPr defaultRowHeight="14.25" x14ac:dyDescent="0.2"/>
  <cols>
    <col min="1" max="1" width="8" bestFit="1" customWidth="1"/>
    <col min="2" max="2" width="26.25" bestFit="1" customWidth="1"/>
    <col min="3" max="3" width="10.75" customWidth="1"/>
    <col min="4" max="4" width="10.375" customWidth="1"/>
  </cols>
  <sheetData>
    <row r="1" spans="1:4" ht="39" thickBot="1" x14ac:dyDescent="1">
      <c r="A1" s="134" t="s">
        <v>32</v>
      </c>
      <c r="B1" s="134"/>
      <c r="C1" s="134"/>
      <c r="D1" s="134"/>
    </row>
    <row r="2" spans="1:4" ht="24" thickBot="1" x14ac:dyDescent="0.25">
      <c r="A2" s="70" t="s">
        <v>21</v>
      </c>
      <c r="B2" s="71" t="s">
        <v>31</v>
      </c>
      <c r="C2" s="72" t="s">
        <v>9</v>
      </c>
      <c r="D2" s="73" t="s">
        <v>33</v>
      </c>
    </row>
    <row r="3" spans="1:4" ht="24" thickBot="1" x14ac:dyDescent="0.25">
      <c r="A3" s="74">
        <v>1501</v>
      </c>
      <c r="B3" s="75" t="str">
        <f>'اسماء الطلبة'!B4</f>
        <v>الطالب 1</v>
      </c>
      <c r="C3" s="91">
        <v>10</v>
      </c>
      <c r="D3" s="92">
        <v>5</v>
      </c>
    </row>
    <row r="4" spans="1:4" ht="24.75" thickTop="1" thickBot="1" x14ac:dyDescent="0.25">
      <c r="A4" s="78">
        <v>1502</v>
      </c>
      <c r="B4" s="75" t="str">
        <f>'اسماء الطلبة'!B5</f>
        <v>الطالب 2</v>
      </c>
      <c r="C4" s="91">
        <v>24</v>
      </c>
      <c r="D4" s="92">
        <v>50</v>
      </c>
    </row>
    <row r="5" spans="1:4" ht="24.75" thickTop="1" thickBot="1" x14ac:dyDescent="0.25">
      <c r="A5" s="78">
        <v>1503</v>
      </c>
      <c r="B5" s="75" t="str">
        <f>'اسماء الطلبة'!B6</f>
        <v>الطالب 3</v>
      </c>
      <c r="C5" s="91">
        <v>8</v>
      </c>
      <c r="D5" s="92">
        <v>6</v>
      </c>
    </row>
    <row r="6" spans="1:4" ht="24.75" thickTop="1" thickBot="1" x14ac:dyDescent="0.25">
      <c r="A6" s="78">
        <v>1504</v>
      </c>
      <c r="B6" s="75" t="str">
        <f>'اسماء الطلبة'!B7</f>
        <v>الطالب 4</v>
      </c>
      <c r="C6" s="91">
        <v>8</v>
      </c>
      <c r="D6" s="92">
        <v>6</v>
      </c>
    </row>
    <row r="7" spans="1:4" ht="24.75" thickTop="1" thickBot="1" x14ac:dyDescent="0.25">
      <c r="A7" s="78">
        <v>1505</v>
      </c>
      <c r="B7" s="75" t="str">
        <f>'اسماء الطلبة'!B8</f>
        <v>الطالب 5</v>
      </c>
      <c r="C7" s="91">
        <v>9</v>
      </c>
      <c r="D7" s="92">
        <v>6</v>
      </c>
    </row>
    <row r="8" spans="1:4" ht="24.75" thickTop="1" thickBot="1" x14ac:dyDescent="0.25">
      <c r="A8" s="78">
        <v>1506</v>
      </c>
      <c r="B8" s="75" t="str">
        <f>'اسماء الطلبة'!B9</f>
        <v>الطالب 6</v>
      </c>
      <c r="C8" s="91">
        <v>3</v>
      </c>
      <c r="D8" s="92">
        <v>6</v>
      </c>
    </row>
    <row r="9" spans="1:4" ht="24.75" thickTop="1" thickBot="1" x14ac:dyDescent="0.25">
      <c r="A9" s="78">
        <v>1507</v>
      </c>
      <c r="B9" s="75" t="str">
        <f>'اسماء الطلبة'!B10</f>
        <v>الطالب 7</v>
      </c>
      <c r="C9" s="91">
        <v>3</v>
      </c>
      <c r="D9" s="92">
        <v>6</v>
      </c>
    </row>
    <row r="10" spans="1:4" ht="24.75" thickTop="1" thickBot="1" x14ac:dyDescent="0.25">
      <c r="A10" s="78">
        <v>1508</v>
      </c>
      <c r="B10" s="75" t="str">
        <f>'اسماء الطلبة'!B11</f>
        <v>الطالب 8</v>
      </c>
      <c r="C10" s="91">
        <v>3</v>
      </c>
      <c r="D10" s="92">
        <v>6</v>
      </c>
    </row>
    <row r="11" spans="1:4" ht="24.75" thickTop="1" thickBot="1" x14ac:dyDescent="0.25">
      <c r="A11" s="78">
        <v>1509</v>
      </c>
      <c r="B11" s="75" t="str">
        <f>'اسماء الطلبة'!B12</f>
        <v>الطالب 9</v>
      </c>
      <c r="C11" s="91">
        <v>3</v>
      </c>
      <c r="D11" s="92">
        <v>6</v>
      </c>
    </row>
    <row r="12" spans="1:4" ht="24.75" thickTop="1" thickBot="1" x14ac:dyDescent="0.25">
      <c r="A12" s="78">
        <v>1510</v>
      </c>
      <c r="B12" s="75" t="str">
        <f>'اسماء الطلبة'!B13</f>
        <v>الطالب 10</v>
      </c>
      <c r="C12" s="91">
        <v>3</v>
      </c>
      <c r="D12" s="92">
        <v>6</v>
      </c>
    </row>
    <row r="13" spans="1:4" ht="24.75" thickTop="1" thickBot="1" x14ac:dyDescent="0.25">
      <c r="A13" s="78">
        <v>1511</v>
      </c>
      <c r="B13" s="75" t="str">
        <f>'اسماء الطلبة'!B14</f>
        <v>الطالب 11</v>
      </c>
      <c r="C13" s="91">
        <v>3</v>
      </c>
      <c r="D13" s="92">
        <v>6</v>
      </c>
    </row>
    <row r="14" spans="1:4" ht="24.75" thickTop="1" thickBot="1" x14ac:dyDescent="0.25">
      <c r="A14" s="78">
        <v>1512</v>
      </c>
      <c r="B14" s="75" t="str">
        <f>'اسماء الطلبة'!B15</f>
        <v>الطالب 12</v>
      </c>
      <c r="C14" s="91">
        <v>3</v>
      </c>
      <c r="D14" s="92">
        <v>6</v>
      </c>
    </row>
    <row r="15" spans="1:4" ht="24.75" thickTop="1" thickBot="1" x14ac:dyDescent="0.25">
      <c r="A15" s="78">
        <v>1513</v>
      </c>
      <c r="B15" s="75" t="str">
        <f>'اسماء الطلبة'!B16</f>
        <v>الطالب 13</v>
      </c>
      <c r="C15" s="91">
        <v>3</v>
      </c>
      <c r="D15" s="92">
        <v>6</v>
      </c>
    </row>
    <row r="16" spans="1:4" ht="24.75" thickTop="1" thickBot="1" x14ac:dyDescent="0.25">
      <c r="A16" s="78">
        <v>1514</v>
      </c>
      <c r="B16" s="75" t="str">
        <f>'اسماء الطلبة'!B17</f>
        <v>الطالب 14</v>
      </c>
      <c r="C16" s="91">
        <v>3</v>
      </c>
      <c r="D16" s="92">
        <v>6</v>
      </c>
    </row>
    <row r="17" spans="1:4" ht="24.75" thickTop="1" thickBot="1" x14ac:dyDescent="0.25">
      <c r="A17" s="78">
        <v>1515</v>
      </c>
      <c r="B17" s="75" t="str">
        <f>'اسماء الطلبة'!B18</f>
        <v>الطالب 15</v>
      </c>
      <c r="C17" s="91">
        <v>3</v>
      </c>
      <c r="D17" s="92">
        <v>6</v>
      </c>
    </row>
    <row r="18" spans="1:4" ht="24.75" thickTop="1" thickBot="1" x14ac:dyDescent="0.25">
      <c r="A18" s="78">
        <v>1516</v>
      </c>
      <c r="B18" s="75" t="str">
        <f>'اسماء الطلبة'!B19</f>
        <v>الطالب 16</v>
      </c>
      <c r="C18" s="91">
        <v>3</v>
      </c>
      <c r="D18" s="92">
        <v>6</v>
      </c>
    </row>
    <row r="19" spans="1:4" ht="24.75" thickTop="1" thickBot="1" x14ac:dyDescent="0.25">
      <c r="A19" s="78">
        <v>1517</v>
      </c>
      <c r="B19" s="75" t="str">
        <f>'اسماء الطلبة'!B20</f>
        <v>الطالب 17</v>
      </c>
      <c r="C19" s="91">
        <v>3</v>
      </c>
      <c r="D19" s="92">
        <v>6</v>
      </c>
    </row>
    <row r="20" spans="1:4" ht="24.75" thickTop="1" thickBot="1" x14ac:dyDescent="0.25">
      <c r="A20" s="78">
        <v>1518</v>
      </c>
      <c r="B20" s="75" t="str">
        <f>'اسماء الطلبة'!B21</f>
        <v>الطالب 18</v>
      </c>
      <c r="C20" s="91">
        <v>3</v>
      </c>
      <c r="D20" s="92">
        <v>6</v>
      </c>
    </row>
    <row r="21" spans="1:4" ht="24.75" thickTop="1" thickBot="1" x14ac:dyDescent="0.25">
      <c r="A21" s="78">
        <v>1519</v>
      </c>
      <c r="B21" s="75" t="str">
        <f>'اسماء الطلبة'!B22</f>
        <v>الطالب 19</v>
      </c>
      <c r="C21" s="91">
        <v>3</v>
      </c>
      <c r="D21" s="92">
        <v>6</v>
      </c>
    </row>
    <row r="22" spans="1:4" ht="24.75" thickTop="1" thickBot="1" x14ac:dyDescent="0.25">
      <c r="A22" s="78">
        <v>1520</v>
      </c>
      <c r="B22" s="75" t="str">
        <f>'اسماء الطلبة'!B23</f>
        <v>الطالب 20</v>
      </c>
      <c r="C22" s="91">
        <v>3</v>
      </c>
      <c r="D22" s="92">
        <v>6</v>
      </c>
    </row>
    <row r="23" spans="1:4" ht="24.75" thickTop="1" thickBot="1" x14ac:dyDescent="0.25">
      <c r="A23" s="78">
        <v>1521</v>
      </c>
      <c r="B23" s="75" t="str">
        <f>'اسماء الطلبة'!B24</f>
        <v>الطالب 21</v>
      </c>
      <c r="C23" s="91">
        <v>3</v>
      </c>
      <c r="D23" s="92">
        <v>6</v>
      </c>
    </row>
    <row r="24" spans="1:4" ht="24.75" thickTop="1" thickBot="1" x14ac:dyDescent="0.25">
      <c r="A24" s="78">
        <v>1522</v>
      </c>
      <c r="B24" s="75" t="str">
        <f>'اسماء الطلبة'!B25</f>
        <v>الطالب 22</v>
      </c>
      <c r="C24" s="91">
        <v>3</v>
      </c>
      <c r="D24" s="92">
        <v>6</v>
      </c>
    </row>
    <row r="25" spans="1:4" ht="24.75" thickTop="1" thickBot="1" x14ac:dyDescent="0.25">
      <c r="A25" s="78">
        <v>1523</v>
      </c>
      <c r="B25" s="75" t="str">
        <f>'اسماء الطلبة'!B26</f>
        <v>الطالب 23</v>
      </c>
      <c r="C25" s="91">
        <v>3</v>
      </c>
      <c r="D25" s="92">
        <v>6</v>
      </c>
    </row>
    <row r="26" spans="1:4" ht="24.75" thickTop="1" thickBot="1" x14ac:dyDescent="0.25">
      <c r="A26" s="78">
        <v>1524</v>
      </c>
      <c r="B26" s="75" t="str">
        <f>'اسماء الطلبة'!B27</f>
        <v>الطالب 24</v>
      </c>
      <c r="C26" s="91">
        <v>3</v>
      </c>
      <c r="D26" s="92">
        <v>6</v>
      </c>
    </row>
    <row r="27" spans="1:4" ht="24.75" thickTop="1" thickBot="1" x14ac:dyDescent="0.25">
      <c r="A27" s="78">
        <v>1525</v>
      </c>
      <c r="B27" s="75" t="str">
        <f>'اسماء الطلبة'!B28</f>
        <v>الطالب 25</v>
      </c>
      <c r="C27" s="91">
        <v>3</v>
      </c>
      <c r="D27" s="92">
        <v>6</v>
      </c>
    </row>
    <row r="28" spans="1:4" ht="24.75" thickTop="1" thickBot="1" x14ac:dyDescent="0.25">
      <c r="A28" s="78">
        <v>1526</v>
      </c>
      <c r="B28" s="75" t="str">
        <f>'اسماء الطلبة'!B29</f>
        <v>الطالب 26</v>
      </c>
      <c r="C28" s="91">
        <v>3</v>
      </c>
      <c r="D28" s="92">
        <v>6</v>
      </c>
    </row>
    <row r="29" spans="1:4" ht="24.75" thickTop="1" thickBot="1" x14ac:dyDescent="0.25">
      <c r="A29" s="78">
        <v>1527</v>
      </c>
      <c r="B29" s="75" t="str">
        <f>'اسماء الطلبة'!B30</f>
        <v>الطالب 27</v>
      </c>
      <c r="C29" s="91">
        <v>3</v>
      </c>
      <c r="D29" s="92">
        <v>6</v>
      </c>
    </row>
    <row r="30" spans="1:4" ht="24.75" thickTop="1" thickBot="1" x14ac:dyDescent="0.25">
      <c r="A30" s="78">
        <v>1528</v>
      </c>
      <c r="B30" s="75" t="str">
        <f>'اسماء الطلبة'!B31</f>
        <v>الطالب 28</v>
      </c>
      <c r="C30" s="91">
        <v>3</v>
      </c>
      <c r="D30" s="92">
        <v>6</v>
      </c>
    </row>
    <row r="31" spans="1:4" ht="24.75" thickTop="1" thickBot="1" x14ac:dyDescent="0.25">
      <c r="A31" s="78">
        <v>1529</v>
      </c>
      <c r="B31" s="75" t="str">
        <f>'اسماء الطلبة'!B32</f>
        <v>الطالب 29</v>
      </c>
      <c r="C31" s="91">
        <v>3</v>
      </c>
      <c r="D31" s="92">
        <v>6</v>
      </c>
    </row>
    <row r="32" spans="1:4" ht="24.75" thickTop="1" thickBot="1" x14ac:dyDescent="0.25">
      <c r="A32" s="78">
        <v>1530</v>
      </c>
      <c r="B32" s="75" t="str">
        <f>'اسماء الطلبة'!B33</f>
        <v>الطالب 30</v>
      </c>
      <c r="C32" s="91">
        <v>3</v>
      </c>
      <c r="D32" s="92">
        <v>6</v>
      </c>
    </row>
    <row r="33" spans="1:4" ht="24.75" thickTop="1" thickBot="1" x14ac:dyDescent="0.25">
      <c r="A33" s="78">
        <v>1531</v>
      </c>
      <c r="B33" s="75" t="str">
        <f>'اسماء الطلبة'!B34</f>
        <v>الطالب 31</v>
      </c>
      <c r="C33" s="91">
        <v>3</v>
      </c>
      <c r="D33" s="92">
        <v>6</v>
      </c>
    </row>
    <row r="34" spans="1:4" ht="24.75" thickTop="1" thickBot="1" x14ac:dyDescent="0.25">
      <c r="A34" s="78">
        <v>1532</v>
      </c>
      <c r="B34" s="75" t="str">
        <f>'اسماء الطلبة'!B35</f>
        <v>الطالب 32</v>
      </c>
      <c r="C34" s="91">
        <v>3</v>
      </c>
      <c r="D34" s="92">
        <v>6</v>
      </c>
    </row>
    <row r="35" spans="1:4" ht="24.75" thickTop="1" thickBot="1" x14ac:dyDescent="0.25">
      <c r="A35" s="78">
        <v>1533</v>
      </c>
      <c r="B35" s="75" t="str">
        <f>'اسماء الطلبة'!B36</f>
        <v>الطالب 33</v>
      </c>
      <c r="C35" s="91">
        <v>3</v>
      </c>
      <c r="D35" s="92">
        <v>6</v>
      </c>
    </row>
    <row r="36" spans="1:4" ht="24.75" thickTop="1" thickBot="1" x14ac:dyDescent="0.25">
      <c r="A36" s="78">
        <v>1534</v>
      </c>
      <c r="B36" s="75" t="str">
        <f>'اسماء الطلبة'!B37</f>
        <v>الطالب 34</v>
      </c>
      <c r="C36" s="91">
        <v>3</v>
      </c>
      <c r="D36" s="92">
        <v>6</v>
      </c>
    </row>
    <row r="37" spans="1:4" ht="24.75" thickTop="1" thickBot="1" x14ac:dyDescent="0.25">
      <c r="A37" s="78">
        <v>1535</v>
      </c>
      <c r="B37" s="75" t="str">
        <f>'اسماء الطلبة'!B38</f>
        <v>الطالب 35</v>
      </c>
      <c r="C37" s="91">
        <v>3</v>
      </c>
      <c r="D37" s="92">
        <v>6</v>
      </c>
    </row>
    <row r="38" spans="1:4" ht="24.75" thickTop="1" thickBot="1" x14ac:dyDescent="0.25">
      <c r="A38" s="78">
        <v>1536</v>
      </c>
      <c r="B38" s="75" t="str">
        <f>'اسماء الطلبة'!B39</f>
        <v>الطالب 36</v>
      </c>
      <c r="C38" s="91">
        <v>3</v>
      </c>
      <c r="D38" s="92">
        <v>6</v>
      </c>
    </row>
    <row r="39" spans="1:4" ht="24.75" thickTop="1" thickBot="1" x14ac:dyDescent="0.25">
      <c r="A39" s="78">
        <v>1537</v>
      </c>
      <c r="B39" s="75" t="str">
        <f>'اسماء الطلبة'!B40</f>
        <v>الطالب 37</v>
      </c>
      <c r="C39" s="91">
        <v>3</v>
      </c>
      <c r="D39" s="92">
        <v>6</v>
      </c>
    </row>
    <row r="40" spans="1:4" ht="24.75" thickTop="1" thickBot="1" x14ac:dyDescent="0.25">
      <c r="A40" s="78">
        <v>1538</v>
      </c>
      <c r="B40" s="75" t="str">
        <f>'اسماء الطلبة'!B41</f>
        <v>الطالب 38</v>
      </c>
      <c r="C40" s="91">
        <v>3</v>
      </c>
      <c r="D40" s="92">
        <v>6</v>
      </c>
    </row>
    <row r="41" spans="1:4" ht="24.75" thickTop="1" thickBot="1" x14ac:dyDescent="0.25">
      <c r="A41" s="78">
        <v>1539</v>
      </c>
      <c r="B41" s="75" t="str">
        <f>'اسماء الطلبة'!B42</f>
        <v>الطالب 39</v>
      </c>
      <c r="C41" s="91">
        <v>3</v>
      </c>
      <c r="D41" s="92">
        <v>6</v>
      </c>
    </row>
    <row r="42" spans="1:4" ht="24.75" thickTop="1" thickBot="1" x14ac:dyDescent="0.25">
      <c r="A42" s="78">
        <v>1540</v>
      </c>
      <c r="B42" s="75" t="str">
        <f>'اسماء الطلبة'!B43</f>
        <v>الطالب 40</v>
      </c>
      <c r="C42" s="91">
        <v>3</v>
      </c>
      <c r="D42" s="92">
        <v>6</v>
      </c>
    </row>
    <row r="43" spans="1:4" ht="24.75" thickTop="1" thickBot="1" x14ac:dyDescent="0.25">
      <c r="A43" s="78">
        <v>1541</v>
      </c>
      <c r="B43" s="75" t="str">
        <f>'اسماء الطلبة'!B44</f>
        <v>الطالب 41</v>
      </c>
      <c r="C43" s="91">
        <v>3</v>
      </c>
      <c r="D43" s="92">
        <v>6</v>
      </c>
    </row>
    <row r="44" spans="1:4" ht="24.75" thickTop="1" thickBot="1" x14ac:dyDescent="0.25">
      <c r="A44" s="78">
        <v>1542</v>
      </c>
      <c r="B44" s="75" t="str">
        <f>'اسماء الطلبة'!B45</f>
        <v>الطالب 42</v>
      </c>
      <c r="C44" s="91">
        <v>3</v>
      </c>
      <c r="D44" s="92">
        <v>6</v>
      </c>
    </row>
    <row r="45" spans="1:4" ht="24.75" thickTop="1" thickBot="1" x14ac:dyDescent="0.25">
      <c r="A45" s="78">
        <v>1543</v>
      </c>
      <c r="B45" s="75" t="str">
        <f>'اسماء الطلبة'!B46</f>
        <v>الطالب 43</v>
      </c>
      <c r="C45" s="91">
        <v>3</v>
      </c>
      <c r="D45" s="92">
        <v>6</v>
      </c>
    </row>
    <row r="46" spans="1:4" ht="24.75" thickTop="1" thickBot="1" x14ac:dyDescent="0.25">
      <c r="A46" s="78">
        <v>1544</v>
      </c>
      <c r="B46" s="75" t="str">
        <f>'اسماء الطلبة'!B47</f>
        <v>الطالب 44</v>
      </c>
      <c r="C46" s="91">
        <v>3</v>
      </c>
      <c r="D46" s="92">
        <v>6</v>
      </c>
    </row>
    <row r="47" spans="1:4" ht="24.75" thickTop="1" thickBot="1" x14ac:dyDescent="0.25">
      <c r="A47" s="78">
        <v>1545</v>
      </c>
      <c r="B47" s="75">
        <f>'اسماء الطلبة'!B48</f>
        <v>0</v>
      </c>
      <c r="C47" s="91">
        <v>3</v>
      </c>
      <c r="D47" s="92">
        <v>6</v>
      </c>
    </row>
    <row r="48" spans="1:4" ht="24.75" thickTop="1" thickBot="1" x14ac:dyDescent="0.25">
      <c r="A48" s="78">
        <v>1546</v>
      </c>
      <c r="B48" s="75">
        <f>'اسماء الطلبة'!B49</f>
        <v>0</v>
      </c>
      <c r="C48" s="91">
        <v>3</v>
      </c>
      <c r="D48" s="92">
        <v>6</v>
      </c>
    </row>
    <row r="49" spans="1:4" ht="24.75" thickTop="1" thickBot="1" x14ac:dyDescent="0.25">
      <c r="A49" s="78">
        <v>1547</v>
      </c>
      <c r="B49" s="75">
        <f>'اسماء الطلبة'!B50</f>
        <v>0</v>
      </c>
      <c r="C49" s="91">
        <v>3</v>
      </c>
      <c r="D49" s="92">
        <v>6</v>
      </c>
    </row>
    <row r="50" spans="1:4" ht="24.75" thickTop="1" thickBot="1" x14ac:dyDescent="0.25">
      <c r="A50" s="78">
        <v>1548</v>
      </c>
      <c r="B50" s="75">
        <f>'اسماء الطلبة'!B51</f>
        <v>0</v>
      </c>
      <c r="C50" s="91">
        <v>3</v>
      </c>
      <c r="D50" s="92">
        <v>6</v>
      </c>
    </row>
    <row r="51" spans="1:4" ht="24.75" thickTop="1" thickBot="1" x14ac:dyDescent="0.25">
      <c r="A51" s="78">
        <v>1549</v>
      </c>
      <c r="B51" s="75">
        <f>'اسماء الطلبة'!B52</f>
        <v>0</v>
      </c>
      <c r="C51" s="91">
        <v>3</v>
      </c>
      <c r="D51" s="92">
        <v>6</v>
      </c>
    </row>
    <row r="52" spans="1:4" ht="24.75" thickTop="1" thickBot="1" x14ac:dyDescent="0.25">
      <c r="A52" s="79">
        <v>1550</v>
      </c>
      <c r="B52" s="75">
        <f>'اسماء الطلبة'!B53</f>
        <v>0</v>
      </c>
      <c r="C52" s="91">
        <v>3</v>
      </c>
      <c r="D52" s="92">
        <v>6</v>
      </c>
    </row>
  </sheetData>
  <mergeCells count="1">
    <mergeCell ref="A1:D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52"/>
  <sheetViews>
    <sheetView rightToLeft="1" workbookViewId="0">
      <selection activeCell="D4" sqref="D4"/>
    </sheetView>
  </sheetViews>
  <sheetFormatPr defaultRowHeight="14.25" x14ac:dyDescent="0.2"/>
  <cols>
    <col min="1" max="1" width="8" bestFit="1" customWidth="1"/>
    <col min="2" max="2" width="26.25" bestFit="1" customWidth="1"/>
    <col min="3" max="3" width="11.625" customWidth="1"/>
    <col min="4" max="4" width="12.75" customWidth="1"/>
  </cols>
  <sheetData>
    <row r="1" spans="1:4" ht="39" thickBot="1" x14ac:dyDescent="1">
      <c r="A1" s="134" t="s">
        <v>34</v>
      </c>
      <c r="B1" s="134"/>
      <c r="C1" s="134"/>
      <c r="D1" s="134"/>
    </row>
    <row r="2" spans="1:4" ht="24" thickBot="1" x14ac:dyDescent="0.25">
      <c r="A2" s="70" t="s">
        <v>21</v>
      </c>
      <c r="B2" s="71" t="s">
        <v>31</v>
      </c>
      <c r="C2" s="72" t="s">
        <v>9</v>
      </c>
      <c r="D2" s="73" t="s">
        <v>33</v>
      </c>
    </row>
    <row r="3" spans="1:4" ht="24" thickBot="1" x14ac:dyDescent="0.25">
      <c r="A3" s="74">
        <v>1501</v>
      </c>
      <c r="B3" s="97" t="str">
        <f>'اسماء الطلبة'!B4</f>
        <v>الطالب 1</v>
      </c>
      <c r="C3" s="91">
        <v>9</v>
      </c>
      <c r="D3" s="92">
        <v>7</v>
      </c>
    </row>
    <row r="4" spans="1:4" ht="24.75" thickTop="1" thickBot="1" x14ac:dyDescent="0.25">
      <c r="A4" s="78">
        <v>1502</v>
      </c>
      <c r="B4" s="97" t="str">
        <f>'اسماء الطلبة'!B5</f>
        <v>الطالب 2</v>
      </c>
      <c r="C4" s="91">
        <v>20</v>
      </c>
      <c r="D4" s="92">
        <v>40</v>
      </c>
    </row>
    <row r="5" spans="1:4" ht="24.75" thickTop="1" thickBot="1" x14ac:dyDescent="0.25">
      <c r="A5" s="78">
        <v>1503</v>
      </c>
      <c r="B5" s="97" t="str">
        <f>'اسماء الطلبة'!B6</f>
        <v>الطالب 3</v>
      </c>
      <c r="C5" s="91">
        <v>9</v>
      </c>
      <c r="D5" s="92">
        <v>7</v>
      </c>
    </row>
    <row r="6" spans="1:4" ht="24.75" thickTop="1" thickBot="1" x14ac:dyDescent="0.25">
      <c r="A6" s="78">
        <v>1504</v>
      </c>
      <c r="B6" s="97" t="str">
        <f>'اسماء الطلبة'!B7</f>
        <v>الطالب 4</v>
      </c>
      <c r="C6" s="91">
        <v>9</v>
      </c>
      <c r="D6" s="92">
        <v>7</v>
      </c>
    </row>
    <row r="7" spans="1:4" ht="24.75" thickTop="1" thickBot="1" x14ac:dyDescent="0.25">
      <c r="A7" s="78">
        <v>1505</v>
      </c>
      <c r="B7" s="97" t="str">
        <f>'اسماء الطلبة'!B8</f>
        <v>الطالب 5</v>
      </c>
      <c r="C7" s="91">
        <v>9</v>
      </c>
      <c r="D7" s="92">
        <v>7</v>
      </c>
    </row>
    <row r="8" spans="1:4" ht="24.75" thickTop="1" thickBot="1" x14ac:dyDescent="0.25">
      <c r="A8" s="78">
        <v>1506</v>
      </c>
      <c r="B8" s="97" t="str">
        <f>'اسماء الطلبة'!B9</f>
        <v>الطالب 6</v>
      </c>
      <c r="C8" s="91">
        <v>9</v>
      </c>
      <c r="D8" s="92">
        <v>7</v>
      </c>
    </row>
    <row r="9" spans="1:4" ht="24.75" thickTop="1" thickBot="1" x14ac:dyDescent="0.25">
      <c r="A9" s="78">
        <v>1507</v>
      </c>
      <c r="B9" s="97" t="str">
        <f>'اسماء الطلبة'!B10</f>
        <v>الطالب 7</v>
      </c>
      <c r="C9" s="91">
        <v>9</v>
      </c>
      <c r="D9" s="92">
        <v>7</v>
      </c>
    </row>
    <row r="10" spans="1:4" ht="24.75" thickTop="1" thickBot="1" x14ac:dyDescent="0.25">
      <c r="A10" s="78">
        <v>1508</v>
      </c>
      <c r="B10" s="97" t="str">
        <f>'اسماء الطلبة'!B11</f>
        <v>الطالب 8</v>
      </c>
      <c r="C10" s="91">
        <v>9</v>
      </c>
      <c r="D10" s="92">
        <v>7</v>
      </c>
    </row>
    <row r="11" spans="1:4" ht="24.75" thickTop="1" thickBot="1" x14ac:dyDescent="0.25">
      <c r="A11" s="78">
        <v>1509</v>
      </c>
      <c r="B11" s="97" t="str">
        <f>'اسماء الطلبة'!B12</f>
        <v>الطالب 9</v>
      </c>
      <c r="C11" s="91">
        <v>9</v>
      </c>
      <c r="D11" s="92">
        <v>7</v>
      </c>
    </row>
    <row r="12" spans="1:4" ht="24.75" thickTop="1" thickBot="1" x14ac:dyDescent="0.25">
      <c r="A12" s="78">
        <v>1510</v>
      </c>
      <c r="B12" s="97" t="str">
        <f>'اسماء الطلبة'!B13</f>
        <v>الطالب 10</v>
      </c>
      <c r="C12" s="91">
        <v>9</v>
      </c>
      <c r="D12" s="92">
        <v>7</v>
      </c>
    </row>
    <row r="13" spans="1:4" ht="24.75" thickTop="1" thickBot="1" x14ac:dyDescent="0.25">
      <c r="A13" s="78">
        <v>1511</v>
      </c>
      <c r="B13" s="97" t="str">
        <f>'اسماء الطلبة'!B14</f>
        <v>الطالب 11</v>
      </c>
      <c r="C13" s="91">
        <v>9</v>
      </c>
      <c r="D13" s="92">
        <v>7</v>
      </c>
    </row>
    <row r="14" spans="1:4" ht="24.75" thickTop="1" thickBot="1" x14ac:dyDescent="0.25">
      <c r="A14" s="78">
        <v>1512</v>
      </c>
      <c r="B14" s="97" t="str">
        <f>'اسماء الطلبة'!B15</f>
        <v>الطالب 12</v>
      </c>
      <c r="C14" s="91">
        <v>9</v>
      </c>
      <c r="D14" s="92">
        <v>7</v>
      </c>
    </row>
    <row r="15" spans="1:4" ht="24.75" thickTop="1" thickBot="1" x14ac:dyDescent="0.25">
      <c r="A15" s="78">
        <v>1513</v>
      </c>
      <c r="B15" s="97" t="str">
        <f>'اسماء الطلبة'!B16</f>
        <v>الطالب 13</v>
      </c>
      <c r="C15" s="91">
        <v>9</v>
      </c>
      <c r="D15" s="92">
        <v>7</v>
      </c>
    </row>
    <row r="16" spans="1:4" ht="24.75" thickTop="1" thickBot="1" x14ac:dyDescent="0.25">
      <c r="A16" s="78">
        <v>1514</v>
      </c>
      <c r="B16" s="97" t="str">
        <f>'اسماء الطلبة'!B17</f>
        <v>الطالب 14</v>
      </c>
      <c r="C16" s="91">
        <v>9</v>
      </c>
      <c r="D16" s="92">
        <v>7</v>
      </c>
    </row>
    <row r="17" spans="1:4" ht="24.75" thickTop="1" thickBot="1" x14ac:dyDescent="0.25">
      <c r="A17" s="78">
        <v>1515</v>
      </c>
      <c r="B17" s="97" t="str">
        <f>'اسماء الطلبة'!B18</f>
        <v>الطالب 15</v>
      </c>
      <c r="C17" s="91">
        <v>9</v>
      </c>
      <c r="D17" s="92">
        <v>7</v>
      </c>
    </row>
    <row r="18" spans="1:4" ht="24.75" thickTop="1" thickBot="1" x14ac:dyDescent="0.25">
      <c r="A18" s="78">
        <v>1516</v>
      </c>
      <c r="B18" s="97" t="str">
        <f>'اسماء الطلبة'!B19</f>
        <v>الطالب 16</v>
      </c>
      <c r="C18" s="91">
        <v>9</v>
      </c>
      <c r="D18" s="92">
        <v>7</v>
      </c>
    </row>
    <row r="19" spans="1:4" ht="24.75" thickTop="1" thickBot="1" x14ac:dyDescent="0.25">
      <c r="A19" s="78">
        <v>1517</v>
      </c>
      <c r="B19" s="97" t="str">
        <f>'اسماء الطلبة'!B20</f>
        <v>الطالب 17</v>
      </c>
      <c r="C19" s="91">
        <v>9</v>
      </c>
      <c r="D19" s="92">
        <v>7</v>
      </c>
    </row>
    <row r="20" spans="1:4" ht="24.75" thickTop="1" thickBot="1" x14ac:dyDescent="0.25">
      <c r="A20" s="78">
        <v>1518</v>
      </c>
      <c r="B20" s="97" t="str">
        <f>'اسماء الطلبة'!B21</f>
        <v>الطالب 18</v>
      </c>
      <c r="C20" s="91">
        <v>9</v>
      </c>
      <c r="D20" s="92">
        <v>7</v>
      </c>
    </row>
    <row r="21" spans="1:4" ht="24.75" thickTop="1" thickBot="1" x14ac:dyDescent="0.25">
      <c r="A21" s="78">
        <v>1519</v>
      </c>
      <c r="B21" s="97" t="str">
        <f>'اسماء الطلبة'!B22</f>
        <v>الطالب 19</v>
      </c>
      <c r="C21" s="91">
        <v>9</v>
      </c>
      <c r="D21" s="92">
        <v>7</v>
      </c>
    </row>
    <row r="22" spans="1:4" ht="24.75" thickTop="1" thickBot="1" x14ac:dyDescent="0.25">
      <c r="A22" s="78">
        <v>1520</v>
      </c>
      <c r="B22" s="97" t="str">
        <f>'اسماء الطلبة'!B23</f>
        <v>الطالب 20</v>
      </c>
      <c r="C22" s="91">
        <v>9</v>
      </c>
      <c r="D22" s="92">
        <v>7</v>
      </c>
    </row>
    <row r="23" spans="1:4" ht="24.75" thickTop="1" thickBot="1" x14ac:dyDescent="0.25">
      <c r="A23" s="78">
        <v>1521</v>
      </c>
      <c r="B23" s="97" t="str">
        <f>'اسماء الطلبة'!B24</f>
        <v>الطالب 21</v>
      </c>
      <c r="C23" s="91">
        <v>9</v>
      </c>
      <c r="D23" s="92">
        <v>7</v>
      </c>
    </row>
    <row r="24" spans="1:4" ht="24.75" thickTop="1" thickBot="1" x14ac:dyDescent="0.25">
      <c r="A24" s="78">
        <v>1522</v>
      </c>
      <c r="B24" s="97" t="str">
        <f>'اسماء الطلبة'!B25</f>
        <v>الطالب 22</v>
      </c>
      <c r="C24" s="91">
        <v>9</v>
      </c>
      <c r="D24" s="92">
        <v>7</v>
      </c>
    </row>
    <row r="25" spans="1:4" ht="24.75" thickTop="1" thickBot="1" x14ac:dyDescent="0.25">
      <c r="A25" s="78">
        <v>1523</v>
      </c>
      <c r="B25" s="97" t="str">
        <f>'اسماء الطلبة'!B26</f>
        <v>الطالب 23</v>
      </c>
      <c r="C25" s="91">
        <v>9</v>
      </c>
      <c r="D25" s="92">
        <v>7</v>
      </c>
    </row>
    <row r="26" spans="1:4" ht="24.75" thickTop="1" thickBot="1" x14ac:dyDescent="0.25">
      <c r="A26" s="78">
        <v>1524</v>
      </c>
      <c r="B26" s="97" t="str">
        <f>'اسماء الطلبة'!B27</f>
        <v>الطالب 24</v>
      </c>
      <c r="C26" s="91">
        <v>9</v>
      </c>
      <c r="D26" s="92">
        <v>7</v>
      </c>
    </row>
    <row r="27" spans="1:4" ht="24.75" thickTop="1" thickBot="1" x14ac:dyDescent="0.25">
      <c r="A27" s="78">
        <v>1525</v>
      </c>
      <c r="B27" s="97" t="str">
        <f>'اسماء الطلبة'!B28</f>
        <v>الطالب 25</v>
      </c>
      <c r="C27" s="91">
        <v>9</v>
      </c>
      <c r="D27" s="92">
        <v>7</v>
      </c>
    </row>
    <row r="28" spans="1:4" ht="24.75" thickTop="1" thickBot="1" x14ac:dyDescent="0.25">
      <c r="A28" s="78">
        <v>1526</v>
      </c>
      <c r="B28" s="97" t="str">
        <f>'اسماء الطلبة'!B29</f>
        <v>الطالب 26</v>
      </c>
      <c r="C28" s="91">
        <v>9</v>
      </c>
      <c r="D28" s="92">
        <v>7</v>
      </c>
    </row>
    <row r="29" spans="1:4" ht="24.75" thickTop="1" thickBot="1" x14ac:dyDescent="0.25">
      <c r="A29" s="78">
        <v>1527</v>
      </c>
      <c r="B29" s="97" t="str">
        <f>'اسماء الطلبة'!B30</f>
        <v>الطالب 27</v>
      </c>
      <c r="C29" s="91">
        <v>9</v>
      </c>
      <c r="D29" s="92">
        <v>7</v>
      </c>
    </row>
    <row r="30" spans="1:4" ht="24.75" thickTop="1" thickBot="1" x14ac:dyDescent="0.25">
      <c r="A30" s="78">
        <v>1528</v>
      </c>
      <c r="B30" s="97" t="str">
        <f>'اسماء الطلبة'!B31</f>
        <v>الطالب 28</v>
      </c>
      <c r="C30" s="91">
        <v>9</v>
      </c>
      <c r="D30" s="92">
        <v>7</v>
      </c>
    </row>
    <row r="31" spans="1:4" ht="24.75" thickTop="1" thickBot="1" x14ac:dyDescent="0.25">
      <c r="A31" s="78">
        <v>1529</v>
      </c>
      <c r="B31" s="97" t="str">
        <f>'اسماء الطلبة'!B32</f>
        <v>الطالب 29</v>
      </c>
      <c r="C31" s="91">
        <v>9</v>
      </c>
      <c r="D31" s="92">
        <v>7</v>
      </c>
    </row>
    <row r="32" spans="1:4" ht="24.75" thickTop="1" thickBot="1" x14ac:dyDescent="0.25">
      <c r="A32" s="78">
        <v>1530</v>
      </c>
      <c r="B32" s="97" t="str">
        <f>'اسماء الطلبة'!B33</f>
        <v>الطالب 30</v>
      </c>
      <c r="C32" s="91">
        <v>9</v>
      </c>
      <c r="D32" s="92">
        <v>7</v>
      </c>
    </row>
    <row r="33" spans="1:4" ht="24.75" thickTop="1" thickBot="1" x14ac:dyDescent="0.25">
      <c r="A33" s="78">
        <v>1531</v>
      </c>
      <c r="B33" s="97" t="str">
        <f>'اسماء الطلبة'!B34</f>
        <v>الطالب 31</v>
      </c>
      <c r="C33" s="91">
        <v>9</v>
      </c>
      <c r="D33" s="92">
        <v>7</v>
      </c>
    </row>
    <row r="34" spans="1:4" ht="24.75" thickTop="1" thickBot="1" x14ac:dyDescent="0.25">
      <c r="A34" s="78">
        <v>1532</v>
      </c>
      <c r="B34" s="97" t="str">
        <f>'اسماء الطلبة'!B35</f>
        <v>الطالب 32</v>
      </c>
      <c r="C34" s="91">
        <v>9</v>
      </c>
      <c r="D34" s="92">
        <v>7</v>
      </c>
    </row>
    <row r="35" spans="1:4" ht="24.75" thickTop="1" thickBot="1" x14ac:dyDescent="0.25">
      <c r="A35" s="78">
        <v>1533</v>
      </c>
      <c r="B35" s="97" t="str">
        <f>'اسماء الطلبة'!B36</f>
        <v>الطالب 33</v>
      </c>
      <c r="C35" s="91">
        <v>9</v>
      </c>
      <c r="D35" s="92">
        <v>7</v>
      </c>
    </row>
    <row r="36" spans="1:4" ht="24.75" thickTop="1" thickBot="1" x14ac:dyDescent="0.25">
      <c r="A36" s="78">
        <v>1534</v>
      </c>
      <c r="B36" s="97" t="str">
        <f>'اسماء الطلبة'!B37</f>
        <v>الطالب 34</v>
      </c>
      <c r="C36" s="91">
        <v>9</v>
      </c>
      <c r="D36" s="92">
        <v>7</v>
      </c>
    </row>
    <row r="37" spans="1:4" ht="24.75" thickTop="1" thickBot="1" x14ac:dyDescent="0.25">
      <c r="A37" s="78">
        <v>1535</v>
      </c>
      <c r="B37" s="97" t="str">
        <f>'اسماء الطلبة'!B38</f>
        <v>الطالب 35</v>
      </c>
      <c r="C37" s="91">
        <v>9</v>
      </c>
      <c r="D37" s="92">
        <v>7</v>
      </c>
    </row>
    <row r="38" spans="1:4" ht="24.75" thickTop="1" thickBot="1" x14ac:dyDescent="0.25">
      <c r="A38" s="78">
        <v>1536</v>
      </c>
      <c r="B38" s="97" t="str">
        <f>'اسماء الطلبة'!B39</f>
        <v>الطالب 36</v>
      </c>
      <c r="C38" s="91">
        <v>9</v>
      </c>
      <c r="D38" s="92">
        <v>7</v>
      </c>
    </row>
    <row r="39" spans="1:4" ht="24.75" thickTop="1" thickBot="1" x14ac:dyDescent="0.25">
      <c r="A39" s="78">
        <v>1537</v>
      </c>
      <c r="B39" s="97" t="str">
        <f>'اسماء الطلبة'!B40</f>
        <v>الطالب 37</v>
      </c>
      <c r="C39" s="91">
        <v>9</v>
      </c>
      <c r="D39" s="92">
        <v>7</v>
      </c>
    </row>
    <row r="40" spans="1:4" ht="24.75" thickTop="1" thickBot="1" x14ac:dyDescent="0.25">
      <c r="A40" s="78">
        <v>1538</v>
      </c>
      <c r="B40" s="97" t="str">
        <f>'اسماء الطلبة'!B41</f>
        <v>الطالب 38</v>
      </c>
      <c r="C40" s="91">
        <v>9</v>
      </c>
      <c r="D40" s="92">
        <v>7</v>
      </c>
    </row>
    <row r="41" spans="1:4" ht="24.75" thickTop="1" thickBot="1" x14ac:dyDescent="0.25">
      <c r="A41" s="78">
        <v>1539</v>
      </c>
      <c r="B41" s="97" t="str">
        <f>'اسماء الطلبة'!B42</f>
        <v>الطالب 39</v>
      </c>
      <c r="C41" s="91">
        <v>9</v>
      </c>
      <c r="D41" s="92">
        <v>7</v>
      </c>
    </row>
    <row r="42" spans="1:4" ht="24.75" thickTop="1" thickBot="1" x14ac:dyDescent="0.25">
      <c r="A42" s="78">
        <v>1540</v>
      </c>
      <c r="B42" s="97" t="str">
        <f>'اسماء الطلبة'!B43</f>
        <v>الطالب 40</v>
      </c>
      <c r="C42" s="91">
        <v>9</v>
      </c>
      <c r="D42" s="92">
        <v>7</v>
      </c>
    </row>
    <row r="43" spans="1:4" ht="24.75" thickTop="1" thickBot="1" x14ac:dyDescent="0.25">
      <c r="A43" s="78">
        <v>1541</v>
      </c>
      <c r="B43" s="97" t="str">
        <f>'اسماء الطلبة'!B44</f>
        <v>الطالب 41</v>
      </c>
      <c r="C43" s="91">
        <v>9</v>
      </c>
      <c r="D43" s="92">
        <v>7</v>
      </c>
    </row>
    <row r="44" spans="1:4" ht="24.75" thickTop="1" thickBot="1" x14ac:dyDescent="0.25">
      <c r="A44" s="78">
        <v>1542</v>
      </c>
      <c r="B44" s="97" t="str">
        <f>'اسماء الطلبة'!B45</f>
        <v>الطالب 42</v>
      </c>
      <c r="C44" s="91">
        <v>9</v>
      </c>
      <c r="D44" s="92">
        <v>7</v>
      </c>
    </row>
    <row r="45" spans="1:4" ht="24.75" thickTop="1" thickBot="1" x14ac:dyDescent="0.25">
      <c r="A45" s="78">
        <v>1543</v>
      </c>
      <c r="B45" s="97" t="str">
        <f>'اسماء الطلبة'!B46</f>
        <v>الطالب 43</v>
      </c>
      <c r="C45" s="91">
        <v>9</v>
      </c>
      <c r="D45" s="92">
        <v>7</v>
      </c>
    </row>
    <row r="46" spans="1:4" ht="24.75" thickTop="1" thickBot="1" x14ac:dyDescent="0.25">
      <c r="A46" s="78">
        <v>1544</v>
      </c>
      <c r="B46" s="97" t="str">
        <f>'اسماء الطلبة'!B47</f>
        <v>الطالب 44</v>
      </c>
      <c r="C46" s="91">
        <v>9</v>
      </c>
      <c r="D46" s="92">
        <v>7</v>
      </c>
    </row>
    <row r="47" spans="1:4" ht="24.75" thickTop="1" thickBot="1" x14ac:dyDescent="0.25">
      <c r="A47" s="78">
        <v>1545</v>
      </c>
      <c r="B47" s="97">
        <f>'اسماء الطلبة'!B48</f>
        <v>0</v>
      </c>
      <c r="C47" s="91">
        <v>9</v>
      </c>
      <c r="D47" s="92">
        <v>7</v>
      </c>
    </row>
    <row r="48" spans="1:4" ht="24.75" thickTop="1" thickBot="1" x14ac:dyDescent="0.25">
      <c r="A48" s="78">
        <v>1546</v>
      </c>
      <c r="B48" s="97">
        <f>'اسماء الطلبة'!B49</f>
        <v>0</v>
      </c>
      <c r="C48" s="91">
        <v>9</v>
      </c>
      <c r="D48" s="92">
        <v>7</v>
      </c>
    </row>
    <row r="49" spans="1:4" ht="24.75" thickTop="1" thickBot="1" x14ac:dyDescent="0.25">
      <c r="A49" s="78">
        <v>1547</v>
      </c>
      <c r="B49" s="97">
        <f>'اسماء الطلبة'!B50</f>
        <v>0</v>
      </c>
      <c r="C49" s="91">
        <v>9</v>
      </c>
      <c r="D49" s="92">
        <v>7</v>
      </c>
    </row>
    <row r="50" spans="1:4" ht="24.75" thickTop="1" thickBot="1" x14ac:dyDescent="0.25">
      <c r="A50" s="78">
        <v>1548</v>
      </c>
      <c r="B50" s="97">
        <f>'اسماء الطلبة'!B51</f>
        <v>0</v>
      </c>
      <c r="C50" s="91">
        <v>9</v>
      </c>
      <c r="D50" s="92">
        <v>7</v>
      </c>
    </row>
    <row r="51" spans="1:4" ht="24.75" thickTop="1" thickBot="1" x14ac:dyDescent="0.25">
      <c r="A51" s="78">
        <v>1549</v>
      </c>
      <c r="B51" s="97">
        <f>'اسماء الطلبة'!B52</f>
        <v>0</v>
      </c>
      <c r="C51" s="91">
        <v>9</v>
      </c>
      <c r="D51" s="92">
        <v>7</v>
      </c>
    </row>
    <row r="52" spans="1:4" ht="24.75" thickTop="1" thickBot="1" x14ac:dyDescent="0.25">
      <c r="A52" s="79">
        <v>1550</v>
      </c>
      <c r="B52" s="97">
        <f>'اسماء الطلبة'!B53</f>
        <v>0</v>
      </c>
      <c r="C52" s="91">
        <v>9</v>
      </c>
      <c r="D52" s="92">
        <v>7</v>
      </c>
    </row>
  </sheetData>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D52"/>
  <sheetViews>
    <sheetView rightToLeft="1" workbookViewId="0">
      <selection activeCell="D4" sqref="D4"/>
    </sheetView>
  </sheetViews>
  <sheetFormatPr defaultColWidth="8.75" defaultRowHeight="14.25" x14ac:dyDescent="0.2"/>
  <cols>
    <col min="1" max="1" width="8" style="95" bestFit="1" customWidth="1"/>
    <col min="2" max="2" width="26.25" style="95" bestFit="1" customWidth="1"/>
    <col min="3" max="3" width="11.875" style="95" customWidth="1"/>
    <col min="4" max="4" width="14.875" style="95" customWidth="1"/>
    <col min="5" max="16384" width="8.75" style="95"/>
  </cols>
  <sheetData>
    <row r="1" spans="1:4" ht="39" thickBot="1" x14ac:dyDescent="1">
      <c r="A1" s="134" t="s">
        <v>40</v>
      </c>
      <c r="B1" s="134"/>
      <c r="C1" s="134"/>
      <c r="D1" s="134"/>
    </row>
    <row r="2" spans="1:4" ht="24" thickBot="1" x14ac:dyDescent="0.25">
      <c r="A2" s="72" t="s">
        <v>21</v>
      </c>
      <c r="B2" s="71" t="s">
        <v>31</v>
      </c>
      <c r="C2" s="72" t="s">
        <v>9</v>
      </c>
      <c r="D2" s="73" t="s">
        <v>33</v>
      </c>
    </row>
    <row r="3" spans="1:4" ht="24" thickBot="1" x14ac:dyDescent="0.25">
      <c r="A3" s="96">
        <v>1501</v>
      </c>
      <c r="B3" s="97" t="str">
        <f>'اسماء الطلبة'!B4</f>
        <v>الطالب 1</v>
      </c>
      <c r="C3" s="91">
        <v>5</v>
      </c>
      <c r="D3" s="92">
        <v>6</v>
      </c>
    </row>
    <row r="4" spans="1:4" ht="24.75" thickTop="1" thickBot="1" x14ac:dyDescent="0.25">
      <c r="A4" s="98">
        <v>1502</v>
      </c>
      <c r="B4" s="97" t="str">
        <f>'اسماء الطلبة'!B5</f>
        <v>الطالب 2</v>
      </c>
      <c r="C4" s="91">
        <v>15</v>
      </c>
      <c r="D4" s="92">
        <v>30</v>
      </c>
    </row>
    <row r="5" spans="1:4" ht="24.75" thickTop="1" thickBot="1" x14ac:dyDescent="0.25">
      <c r="A5" s="98">
        <v>1503</v>
      </c>
      <c r="B5" s="97" t="str">
        <f>'اسماء الطلبة'!B6</f>
        <v>الطالب 3</v>
      </c>
      <c r="C5" s="91">
        <v>5</v>
      </c>
      <c r="D5" s="92">
        <v>6</v>
      </c>
    </row>
    <row r="6" spans="1:4" ht="24.75" thickTop="1" thickBot="1" x14ac:dyDescent="0.25">
      <c r="A6" s="98">
        <v>1504</v>
      </c>
      <c r="B6" s="97" t="str">
        <f>'اسماء الطلبة'!B7</f>
        <v>الطالب 4</v>
      </c>
      <c r="C6" s="91">
        <v>5</v>
      </c>
      <c r="D6" s="92">
        <v>6</v>
      </c>
    </row>
    <row r="7" spans="1:4" ht="24.75" thickTop="1" thickBot="1" x14ac:dyDescent="0.25">
      <c r="A7" s="98">
        <v>1505</v>
      </c>
      <c r="B7" s="97" t="str">
        <f>'اسماء الطلبة'!B8</f>
        <v>الطالب 5</v>
      </c>
      <c r="C7" s="91">
        <v>5</v>
      </c>
      <c r="D7" s="92">
        <v>6</v>
      </c>
    </row>
    <row r="8" spans="1:4" ht="24.75" thickTop="1" thickBot="1" x14ac:dyDescent="0.25">
      <c r="A8" s="98">
        <v>1506</v>
      </c>
      <c r="B8" s="97" t="str">
        <f>'اسماء الطلبة'!B9</f>
        <v>الطالب 6</v>
      </c>
      <c r="C8" s="91">
        <v>5</v>
      </c>
      <c r="D8" s="92">
        <v>6</v>
      </c>
    </row>
    <row r="9" spans="1:4" ht="24.75" thickTop="1" thickBot="1" x14ac:dyDescent="0.25">
      <c r="A9" s="98">
        <v>1507</v>
      </c>
      <c r="B9" s="97" t="str">
        <f>'اسماء الطلبة'!B10</f>
        <v>الطالب 7</v>
      </c>
      <c r="C9" s="91">
        <v>5</v>
      </c>
      <c r="D9" s="92">
        <v>6</v>
      </c>
    </row>
    <row r="10" spans="1:4" ht="24.75" thickTop="1" thickBot="1" x14ac:dyDescent="0.25">
      <c r="A10" s="98">
        <v>1508</v>
      </c>
      <c r="B10" s="97" t="str">
        <f>'اسماء الطلبة'!B11</f>
        <v>الطالب 8</v>
      </c>
      <c r="C10" s="91">
        <v>5</v>
      </c>
      <c r="D10" s="92">
        <v>6</v>
      </c>
    </row>
    <row r="11" spans="1:4" ht="24.75" thickTop="1" thickBot="1" x14ac:dyDescent="0.25">
      <c r="A11" s="98">
        <v>1509</v>
      </c>
      <c r="B11" s="97" t="str">
        <f>'اسماء الطلبة'!B12</f>
        <v>الطالب 9</v>
      </c>
      <c r="C11" s="91">
        <v>5</v>
      </c>
      <c r="D11" s="92">
        <v>6</v>
      </c>
    </row>
    <row r="12" spans="1:4" ht="24.75" thickTop="1" thickBot="1" x14ac:dyDescent="0.25">
      <c r="A12" s="98">
        <v>1510</v>
      </c>
      <c r="B12" s="97" t="str">
        <f>'اسماء الطلبة'!B13</f>
        <v>الطالب 10</v>
      </c>
      <c r="C12" s="91">
        <v>5</v>
      </c>
      <c r="D12" s="92">
        <v>6</v>
      </c>
    </row>
    <row r="13" spans="1:4" ht="24.75" thickTop="1" thickBot="1" x14ac:dyDescent="0.25">
      <c r="A13" s="98">
        <v>1511</v>
      </c>
      <c r="B13" s="97" t="str">
        <f>'اسماء الطلبة'!B14</f>
        <v>الطالب 11</v>
      </c>
      <c r="C13" s="91">
        <v>5</v>
      </c>
      <c r="D13" s="92">
        <v>6</v>
      </c>
    </row>
    <row r="14" spans="1:4" ht="24.75" thickTop="1" thickBot="1" x14ac:dyDescent="0.25">
      <c r="A14" s="98">
        <v>1512</v>
      </c>
      <c r="B14" s="97" t="str">
        <f>'اسماء الطلبة'!B15</f>
        <v>الطالب 12</v>
      </c>
      <c r="C14" s="91">
        <v>5</v>
      </c>
      <c r="D14" s="92">
        <v>6</v>
      </c>
    </row>
    <row r="15" spans="1:4" ht="24.75" thickTop="1" thickBot="1" x14ac:dyDescent="0.25">
      <c r="A15" s="98">
        <v>1513</v>
      </c>
      <c r="B15" s="97" t="str">
        <f>'اسماء الطلبة'!B16</f>
        <v>الطالب 13</v>
      </c>
      <c r="C15" s="91">
        <v>5</v>
      </c>
      <c r="D15" s="92">
        <v>6</v>
      </c>
    </row>
    <row r="16" spans="1:4" ht="24.75" thickTop="1" thickBot="1" x14ac:dyDescent="0.25">
      <c r="A16" s="98">
        <v>1514</v>
      </c>
      <c r="B16" s="97" t="str">
        <f>'اسماء الطلبة'!B17</f>
        <v>الطالب 14</v>
      </c>
      <c r="C16" s="91">
        <v>5</v>
      </c>
      <c r="D16" s="92">
        <v>6</v>
      </c>
    </row>
    <row r="17" spans="1:4" ht="24.75" thickTop="1" thickBot="1" x14ac:dyDescent="0.25">
      <c r="A17" s="98">
        <v>1515</v>
      </c>
      <c r="B17" s="97" t="str">
        <f>'اسماء الطلبة'!B18</f>
        <v>الطالب 15</v>
      </c>
      <c r="C17" s="91">
        <v>5</v>
      </c>
      <c r="D17" s="92">
        <v>6</v>
      </c>
    </row>
    <row r="18" spans="1:4" ht="24.75" thickTop="1" thickBot="1" x14ac:dyDescent="0.25">
      <c r="A18" s="98">
        <v>1516</v>
      </c>
      <c r="B18" s="97" t="str">
        <f>'اسماء الطلبة'!B19</f>
        <v>الطالب 16</v>
      </c>
      <c r="C18" s="91">
        <v>5</v>
      </c>
      <c r="D18" s="92">
        <v>6</v>
      </c>
    </row>
    <row r="19" spans="1:4" ht="24.75" thickTop="1" thickBot="1" x14ac:dyDescent="0.25">
      <c r="A19" s="98">
        <v>1517</v>
      </c>
      <c r="B19" s="97" t="str">
        <f>'اسماء الطلبة'!B20</f>
        <v>الطالب 17</v>
      </c>
      <c r="C19" s="91">
        <v>5</v>
      </c>
      <c r="D19" s="92">
        <v>6</v>
      </c>
    </row>
    <row r="20" spans="1:4" ht="24.75" thickTop="1" thickBot="1" x14ac:dyDescent="0.25">
      <c r="A20" s="98">
        <v>1518</v>
      </c>
      <c r="B20" s="97" t="str">
        <f>'اسماء الطلبة'!B21</f>
        <v>الطالب 18</v>
      </c>
      <c r="C20" s="91">
        <v>5</v>
      </c>
      <c r="D20" s="92">
        <v>6</v>
      </c>
    </row>
    <row r="21" spans="1:4" ht="24.75" thickTop="1" thickBot="1" x14ac:dyDescent="0.25">
      <c r="A21" s="98">
        <v>1519</v>
      </c>
      <c r="B21" s="97" t="str">
        <f>'اسماء الطلبة'!B22</f>
        <v>الطالب 19</v>
      </c>
      <c r="C21" s="91">
        <v>5</v>
      </c>
      <c r="D21" s="92">
        <v>6</v>
      </c>
    </row>
    <row r="22" spans="1:4" ht="24.75" thickTop="1" thickBot="1" x14ac:dyDescent="0.25">
      <c r="A22" s="98">
        <v>1520</v>
      </c>
      <c r="B22" s="97" t="str">
        <f>'اسماء الطلبة'!B23</f>
        <v>الطالب 20</v>
      </c>
      <c r="C22" s="91">
        <v>5</v>
      </c>
      <c r="D22" s="92">
        <v>6</v>
      </c>
    </row>
    <row r="23" spans="1:4" ht="24.75" thickTop="1" thickBot="1" x14ac:dyDescent="0.25">
      <c r="A23" s="98">
        <v>1521</v>
      </c>
      <c r="B23" s="97" t="str">
        <f>'اسماء الطلبة'!B24</f>
        <v>الطالب 21</v>
      </c>
      <c r="C23" s="91">
        <v>5</v>
      </c>
      <c r="D23" s="92">
        <v>6</v>
      </c>
    </row>
    <row r="24" spans="1:4" ht="24.75" thickTop="1" thickBot="1" x14ac:dyDescent="0.25">
      <c r="A24" s="98">
        <v>1522</v>
      </c>
      <c r="B24" s="97" t="str">
        <f>'اسماء الطلبة'!B25</f>
        <v>الطالب 22</v>
      </c>
      <c r="C24" s="91">
        <v>5</v>
      </c>
      <c r="D24" s="92">
        <v>6</v>
      </c>
    </row>
    <row r="25" spans="1:4" ht="24.75" thickTop="1" thickBot="1" x14ac:dyDescent="0.25">
      <c r="A25" s="98">
        <v>1523</v>
      </c>
      <c r="B25" s="97" t="str">
        <f>'اسماء الطلبة'!B26</f>
        <v>الطالب 23</v>
      </c>
      <c r="C25" s="91">
        <v>5</v>
      </c>
      <c r="D25" s="92">
        <v>6</v>
      </c>
    </row>
    <row r="26" spans="1:4" ht="24.75" thickTop="1" thickBot="1" x14ac:dyDescent="0.25">
      <c r="A26" s="98">
        <v>1524</v>
      </c>
      <c r="B26" s="97" t="str">
        <f>'اسماء الطلبة'!B27</f>
        <v>الطالب 24</v>
      </c>
      <c r="C26" s="91">
        <v>5</v>
      </c>
      <c r="D26" s="92">
        <v>6</v>
      </c>
    </row>
    <row r="27" spans="1:4" ht="24.75" thickTop="1" thickBot="1" x14ac:dyDescent="0.25">
      <c r="A27" s="98">
        <v>1525</v>
      </c>
      <c r="B27" s="97" t="str">
        <f>'اسماء الطلبة'!B28</f>
        <v>الطالب 25</v>
      </c>
      <c r="C27" s="91">
        <v>5</v>
      </c>
      <c r="D27" s="92">
        <v>6</v>
      </c>
    </row>
    <row r="28" spans="1:4" ht="24.75" thickTop="1" thickBot="1" x14ac:dyDescent="0.25">
      <c r="A28" s="98">
        <v>1526</v>
      </c>
      <c r="B28" s="97" t="str">
        <f>'اسماء الطلبة'!B29</f>
        <v>الطالب 26</v>
      </c>
      <c r="C28" s="91">
        <v>5</v>
      </c>
      <c r="D28" s="92">
        <v>6</v>
      </c>
    </row>
    <row r="29" spans="1:4" ht="24.75" thickTop="1" thickBot="1" x14ac:dyDescent="0.25">
      <c r="A29" s="98">
        <v>1527</v>
      </c>
      <c r="B29" s="97" t="str">
        <f>'اسماء الطلبة'!B30</f>
        <v>الطالب 27</v>
      </c>
      <c r="C29" s="91">
        <v>5</v>
      </c>
      <c r="D29" s="92">
        <v>6</v>
      </c>
    </row>
    <row r="30" spans="1:4" ht="24.75" thickTop="1" thickBot="1" x14ac:dyDescent="0.25">
      <c r="A30" s="98">
        <v>1528</v>
      </c>
      <c r="B30" s="97" t="str">
        <f>'اسماء الطلبة'!B31</f>
        <v>الطالب 28</v>
      </c>
      <c r="C30" s="91">
        <v>5</v>
      </c>
      <c r="D30" s="92">
        <v>6</v>
      </c>
    </row>
    <row r="31" spans="1:4" ht="24.75" thickTop="1" thickBot="1" x14ac:dyDescent="0.25">
      <c r="A31" s="98">
        <v>1529</v>
      </c>
      <c r="B31" s="97" t="str">
        <f>'اسماء الطلبة'!B32</f>
        <v>الطالب 29</v>
      </c>
      <c r="C31" s="91">
        <v>5</v>
      </c>
      <c r="D31" s="92">
        <v>6</v>
      </c>
    </row>
    <row r="32" spans="1:4" ht="24.75" thickTop="1" thickBot="1" x14ac:dyDescent="0.25">
      <c r="A32" s="98">
        <v>1530</v>
      </c>
      <c r="B32" s="97" t="str">
        <f>'اسماء الطلبة'!B33</f>
        <v>الطالب 30</v>
      </c>
      <c r="C32" s="91">
        <v>5</v>
      </c>
      <c r="D32" s="92">
        <v>6</v>
      </c>
    </row>
    <row r="33" spans="1:4" ht="24.75" thickTop="1" thickBot="1" x14ac:dyDescent="0.25">
      <c r="A33" s="98">
        <v>1531</v>
      </c>
      <c r="B33" s="97" t="str">
        <f>'اسماء الطلبة'!B34</f>
        <v>الطالب 31</v>
      </c>
      <c r="C33" s="91">
        <v>5</v>
      </c>
      <c r="D33" s="92">
        <v>6</v>
      </c>
    </row>
    <row r="34" spans="1:4" ht="24.75" thickTop="1" thickBot="1" x14ac:dyDescent="0.25">
      <c r="A34" s="98">
        <v>1532</v>
      </c>
      <c r="B34" s="97" t="str">
        <f>'اسماء الطلبة'!B35</f>
        <v>الطالب 32</v>
      </c>
      <c r="C34" s="91">
        <v>5</v>
      </c>
      <c r="D34" s="92">
        <v>6</v>
      </c>
    </row>
    <row r="35" spans="1:4" ht="24.75" thickTop="1" thickBot="1" x14ac:dyDescent="0.25">
      <c r="A35" s="98">
        <v>1533</v>
      </c>
      <c r="B35" s="97" t="str">
        <f>'اسماء الطلبة'!B36</f>
        <v>الطالب 33</v>
      </c>
      <c r="C35" s="91">
        <v>5</v>
      </c>
      <c r="D35" s="92">
        <v>6</v>
      </c>
    </row>
    <row r="36" spans="1:4" ht="24.75" thickTop="1" thickBot="1" x14ac:dyDescent="0.25">
      <c r="A36" s="98">
        <v>1534</v>
      </c>
      <c r="B36" s="97" t="str">
        <f>'اسماء الطلبة'!B37</f>
        <v>الطالب 34</v>
      </c>
      <c r="C36" s="91">
        <v>5</v>
      </c>
      <c r="D36" s="92">
        <v>6</v>
      </c>
    </row>
    <row r="37" spans="1:4" ht="24.75" thickTop="1" thickBot="1" x14ac:dyDescent="0.25">
      <c r="A37" s="98">
        <v>1535</v>
      </c>
      <c r="B37" s="97" t="str">
        <f>'اسماء الطلبة'!B38</f>
        <v>الطالب 35</v>
      </c>
      <c r="C37" s="91">
        <v>5</v>
      </c>
      <c r="D37" s="92">
        <v>6</v>
      </c>
    </row>
    <row r="38" spans="1:4" ht="24.75" thickTop="1" thickBot="1" x14ac:dyDescent="0.25">
      <c r="A38" s="98">
        <v>1536</v>
      </c>
      <c r="B38" s="97" t="str">
        <f>'اسماء الطلبة'!B39</f>
        <v>الطالب 36</v>
      </c>
      <c r="C38" s="91">
        <v>5</v>
      </c>
      <c r="D38" s="92">
        <v>6</v>
      </c>
    </row>
    <row r="39" spans="1:4" ht="24.75" thickTop="1" thickBot="1" x14ac:dyDescent="0.25">
      <c r="A39" s="98">
        <v>1537</v>
      </c>
      <c r="B39" s="97" t="str">
        <f>'اسماء الطلبة'!B40</f>
        <v>الطالب 37</v>
      </c>
      <c r="C39" s="91">
        <v>5</v>
      </c>
      <c r="D39" s="92">
        <v>6</v>
      </c>
    </row>
    <row r="40" spans="1:4" ht="24.75" thickTop="1" thickBot="1" x14ac:dyDescent="0.25">
      <c r="A40" s="98">
        <v>1538</v>
      </c>
      <c r="B40" s="97" t="str">
        <f>'اسماء الطلبة'!B41</f>
        <v>الطالب 38</v>
      </c>
      <c r="C40" s="91">
        <v>5</v>
      </c>
      <c r="D40" s="92">
        <v>6</v>
      </c>
    </row>
    <row r="41" spans="1:4" ht="24.75" thickTop="1" thickBot="1" x14ac:dyDescent="0.25">
      <c r="A41" s="98">
        <v>1539</v>
      </c>
      <c r="B41" s="97" t="str">
        <f>'اسماء الطلبة'!B42</f>
        <v>الطالب 39</v>
      </c>
      <c r="C41" s="91">
        <v>5</v>
      </c>
      <c r="D41" s="92">
        <v>6</v>
      </c>
    </row>
    <row r="42" spans="1:4" ht="24.75" thickTop="1" thickBot="1" x14ac:dyDescent="0.25">
      <c r="A42" s="98">
        <v>1540</v>
      </c>
      <c r="B42" s="97" t="str">
        <f>'اسماء الطلبة'!B43</f>
        <v>الطالب 40</v>
      </c>
      <c r="C42" s="91">
        <v>5</v>
      </c>
      <c r="D42" s="92">
        <v>6</v>
      </c>
    </row>
    <row r="43" spans="1:4" ht="24.75" thickTop="1" thickBot="1" x14ac:dyDescent="0.25">
      <c r="A43" s="98">
        <v>1541</v>
      </c>
      <c r="B43" s="97" t="str">
        <f>'اسماء الطلبة'!B44</f>
        <v>الطالب 41</v>
      </c>
      <c r="C43" s="91">
        <v>5</v>
      </c>
      <c r="D43" s="92">
        <v>6</v>
      </c>
    </row>
    <row r="44" spans="1:4" ht="24.75" thickTop="1" thickBot="1" x14ac:dyDescent="0.25">
      <c r="A44" s="98">
        <v>1542</v>
      </c>
      <c r="B44" s="97" t="str">
        <f>'اسماء الطلبة'!B45</f>
        <v>الطالب 42</v>
      </c>
      <c r="C44" s="91">
        <v>5</v>
      </c>
      <c r="D44" s="92">
        <v>6</v>
      </c>
    </row>
    <row r="45" spans="1:4" ht="24.75" thickTop="1" thickBot="1" x14ac:dyDescent="0.25">
      <c r="A45" s="98">
        <v>1543</v>
      </c>
      <c r="B45" s="97" t="str">
        <f>'اسماء الطلبة'!B46</f>
        <v>الطالب 43</v>
      </c>
      <c r="C45" s="91">
        <v>5</v>
      </c>
      <c r="D45" s="92">
        <v>6</v>
      </c>
    </row>
    <row r="46" spans="1:4" ht="24.75" thickTop="1" thickBot="1" x14ac:dyDescent="0.25">
      <c r="A46" s="98">
        <v>1544</v>
      </c>
      <c r="B46" s="97" t="str">
        <f>'اسماء الطلبة'!B47</f>
        <v>الطالب 44</v>
      </c>
      <c r="C46" s="91">
        <v>5</v>
      </c>
      <c r="D46" s="92">
        <v>6</v>
      </c>
    </row>
    <row r="47" spans="1:4" ht="24.75" thickTop="1" thickBot="1" x14ac:dyDescent="0.25">
      <c r="A47" s="98">
        <v>1545</v>
      </c>
      <c r="B47" s="97">
        <f>'اسماء الطلبة'!B48</f>
        <v>0</v>
      </c>
      <c r="C47" s="91">
        <v>5</v>
      </c>
      <c r="D47" s="92">
        <v>6</v>
      </c>
    </row>
    <row r="48" spans="1:4" ht="24.75" thickTop="1" thickBot="1" x14ac:dyDescent="0.25">
      <c r="A48" s="98">
        <v>1546</v>
      </c>
      <c r="B48" s="97">
        <f>'اسماء الطلبة'!B49</f>
        <v>0</v>
      </c>
      <c r="C48" s="91">
        <v>5</v>
      </c>
      <c r="D48" s="92">
        <v>6</v>
      </c>
    </row>
    <row r="49" spans="1:4" ht="24.75" thickTop="1" thickBot="1" x14ac:dyDescent="0.25">
      <c r="A49" s="98">
        <v>1547</v>
      </c>
      <c r="B49" s="97">
        <f>'اسماء الطلبة'!B50</f>
        <v>0</v>
      </c>
      <c r="C49" s="91">
        <v>5</v>
      </c>
      <c r="D49" s="92">
        <v>6</v>
      </c>
    </row>
    <row r="50" spans="1:4" ht="24.75" thickTop="1" thickBot="1" x14ac:dyDescent="0.25">
      <c r="A50" s="98">
        <v>1548</v>
      </c>
      <c r="B50" s="97">
        <f>'اسماء الطلبة'!B51</f>
        <v>0</v>
      </c>
      <c r="C50" s="91">
        <v>5</v>
      </c>
      <c r="D50" s="92">
        <v>6</v>
      </c>
    </row>
    <row r="51" spans="1:4" ht="24.75" thickTop="1" thickBot="1" x14ac:dyDescent="0.25">
      <c r="A51" s="98">
        <v>1549</v>
      </c>
      <c r="B51" s="97">
        <f>'اسماء الطلبة'!B52</f>
        <v>0</v>
      </c>
      <c r="C51" s="91">
        <v>5</v>
      </c>
      <c r="D51" s="92">
        <v>6</v>
      </c>
    </row>
    <row r="52" spans="1:4" ht="24.75" thickTop="1" thickBot="1" x14ac:dyDescent="0.25">
      <c r="A52" s="99">
        <v>1550</v>
      </c>
      <c r="B52" s="97">
        <f>'اسماء الطلبة'!B53</f>
        <v>0</v>
      </c>
      <c r="C52" s="91">
        <v>5</v>
      </c>
      <c r="D52" s="92">
        <v>6</v>
      </c>
    </row>
  </sheetData>
  <mergeCells count="1">
    <mergeCell ref="A1:D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99"/>
  </sheetPr>
  <dimension ref="A1:D52"/>
  <sheetViews>
    <sheetView rightToLeft="1" workbookViewId="0">
      <selection activeCell="D4" sqref="D4"/>
    </sheetView>
  </sheetViews>
  <sheetFormatPr defaultRowHeight="14.25" x14ac:dyDescent="0.2"/>
  <cols>
    <col min="1" max="1" width="8" bestFit="1" customWidth="1"/>
    <col min="2" max="2" width="26.25" bestFit="1" customWidth="1"/>
    <col min="3" max="3" width="11.375" customWidth="1"/>
    <col min="4" max="4" width="19.75" customWidth="1"/>
  </cols>
  <sheetData>
    <row r="1" spans="1:4" ht="39" thickBot="1" x14ac:dyDescent="1">
      <c r="A1" s="134" t="s">
        <v>41</v>
      </c>
      <c r="B1" s="134"/>
      <c r="C1" s="134"/>
      <c r="D1" s="134"/>
    </row>
    <row r="2" spans="1:4" ht="24" thickBot="1" x14ac:dyDescent="0.25">
      <c r="A2" s="70" t="s">
        <v>21</v>
      </c>
      <c r="B2" s="71" t="s">
        <v>31</v>
      </c>
      <c r="C2" s="72" t="s">
        <v>9</v>
      </c>
      <c r="D2" s="73" t="s">
        <v>33</v>
      </c>
    </row>
    <row r="3" spans="1:4" ht="24" thickBot="1" x14ac:dyDescent="0.25">
      <c r="A3" s="74">
        <v>1501</v>
      </c>
      <c r="B3" s="97" t="str">
        <f>'اسماء الطلبة'!B4</f>
        <v>الطالب 1</v>
      </c>
      <c r="C3" s="91">
        <v>7</v>
      </c>
      <c r="D3" s="92">
        <v>8</v>
      </c>
    </row>
    <row r="4" spans="1:4" ht="24.75" thickTop="1" thickBot="1" x14ac:dyDescent="0.25">
      <c r="A4" s="78">
        <v>1502</v>
      </c>
      <c r="B4" s="97" t="str">
        <f>'اسماء الطلبة'!B5</f>
        <v>الطالب 2</v>
      </c>
      <c r="C4" s="91">
        <v>20</v>
      </c>
      <c r="D4" s="92">
        <v>30</v>
      </c>
    </row>
    <row r="5" spans="1:4" ht="24.75" thickTop="1" thickBot="1" x14ac:dyDescent="0.25">
      <c r="A5" s="78">
        <v>1503</v>
      </c>
      <c r="B5" s="97" t="str">
        <f>'اسماء الطلبة'!B6</f>
        <v>الطالب 3</v>
      </c>
      <c r="C5" s="91">
        <v>7</v>
      </c>
      <c r="D5" s="92">
        <v>8</v>
      </c>
    </row>
    <row r="6" spans="1:4" ht="24.75" thickTop="1" thickBot="1" x14ac:dyDescent="0.25">
      <c r="A6" s="78">
        <v>1504</v>
      </c>
      <c r="B6" s="97" t="str">
        <f>'اسماء الطلبة'!B7</f>
        <v>الطالب 4</v>
      </c>
      <c r="C6" s="91">
        <v>7</v>
      </c>
      <c r="D6" s="92">
        <v>8</v>
      </c>
    </row>
    <row r="7" spans="1:4" ht="24.75" thickTop="1" thickBot="1" x14ac:dyDescent="0.25">
      <c r="A7" s="78">
        <v>1505</v>
      </c>
      <c r="B7" s="97" t="str">
        <f>'اسماء الطلبة'!B8</f>
        <v>الطالب 5</v>
      </c>
      <c r="C7" s="91">
        <v>7</v>
      </c>
      <c r="D7" s="92">
        <v>8</v>
      </c>
    </row>
    <row r="8" spans="1:4" ht="24.75" thickTop="1" thickBot="1" x14ac:dyDescent="0.25">
      <c r="A8" s="78">
        <v>1506</v>
      </c>
      <c r="B8" s="97" t="str">
        <f>'اسماء الطلبة'!B9</f>
        <v>الطالب 6</v>
      </c>
      <c r="C8" s="91">
        <v>7</v>
      </c>
      <c r="D8" s="92">
        <v>8</v>
      </c>
    </row>
    <row r="9" spans="1:4" ht="24.75" thickTop="1" thickBot="1" x14ac:dyDescent="0.25">
      <c r="A9" s="78">
        <v>1507</v>
      </c>
      <c r="B9" s="97" t="str">
        <f>'اسماء الطلبة'!B10</f>
        <v>الطالب 7</v>
      </c>
      <c r="C9" s="91">
        <v>7</v>
      </c>
      <c r="D9" s="92">
        <v>8</v>
      </c>
    </row>
    <row r="10" spans="1:4" ht="24.75" thickTop="1" thickBot="1" x14ac:dyDescent="0.25">
      <c r="A10" s="78">
        <v>1508</v>
      </c>
      <c r="B10" s="97" t="str">
        <f>'اسماء الطلبة'!B11</f>
        <v>الطالب 8</v>
      </c>
      <c r="C10" s="91">
        <v>7</v>
      </c>
      <c r="D10" s="92">
        <v>8</v>
      </c>
    </row>
    <row r="11" spans="1:4" ht="24.75" thickTop="1" thickBot="1" x14ac:dyDescent="0.25">
      <c r="A11" s="78">
        <v>1509</v>
      </c>
      <c r="B11" s="97" t="str">
        <f>'اسماء الطلبة'!B12</f>
        <v>الطالب 9</v>
      </c>
      <c r="C11" s="91">
        <v>7</v>
      </c>
      <c r="D11" s="92">
        <v>8</v>
      </c>
    </row>
    <row r="12" spans="1:4" ht="24.75" thickTop="1" thickBot="1" x14ac:dyDescent="0.25">
      <c r="A12" s="78">
        <v>1510</v>
      </c>
      <c r="B12" s="97" t="str">
        <f>'اسماء الطلبة'!B13</f>
        <v>الطالب 10</v>
      </c>
      <c r="C12" s="91">
        <v>7</v>
      </c>
      <c r="D12" s="92">
        <v>8</v>
      </c>
    </row>
    <row r="13" spans="1:4" ht="24.75" thickTop="1" thickBot="1" x14ac:dyDescent="0.25">
      <c r="A13" s="78">
        <v>1511</v>
      </c>
      <c r="B13" s="97" t="str">
        <f>'اسماء الطلبة'!B14</f>
        <v>الطالب 11</v>
      </c>
      <c r="C13" s="91">
        <v>7</v>
      </c>
      <c r="D13" s="92">
        <v>8</v>
      </c>
    </row>
    <row r="14" spans="1:4" ht="24.75" thickTop="1" thickBot="1" x14ac:dyDescent="0.25">
      <c r="A14" s="78">
        <v>1512</v>
      </c>
      <c r="B14" s="97" t="str">
        <f>'اسماء الطلبة'!B15</f>
        <v>الطالب 12</v>
      </c>
      <c r="C14" s="91">
        <v>7</v>
      </c>
      <c r="D14" s="92">
        <v>8</v>
      </c>
    </row>
    <row r="15" spans="1:4" ht="24.75" thickTop="1" thickBot="1" x14ac:dyDescent="0.25">
      <c r="A15" s="78">
        <v>1513</v>
      </c>
      <c r="B15" s="97" t="str">
        <f>'اسماء الطلبة'!B16</f>
        <v>الطالب 13</v>
      </c>
      <c r="C15" s="91">
        <v>7</v>
      </c>
      <c r="D15" s="92">
        <v>8</v>
      </c>
    </row>
    <row r="16" spans="1:4" ht="24.75" thickTop="1" thickBot="1" x14ac:dyDescent="0.25">
      <c r="A16" s="78">
        <v>1514</v>
      </c>
      <c r="B16" s="97" t="str">
        <f>'اسماء الطلبة'!B17</f>
        <v>الطالب 14</v>
      </c>
      <c r="C16" s="91">
        <v>7</v>
      </c>
      <c r="D16" s="92">
        <v>8</v>
      </c>
    </row>
    <row r="17" spans="1:4" ht="24.75" thickTop="1" thickBot="1" x14ac:dyDescent="0.25">
      <c r="A17" s="78">
        <v>1515</v>
      </c>
      <c r="B17" s="97" t="str">
        <f>'اسماء الطلبة'!B18</f>
        <v>الطالب 15</v>
      </c>
      <c r="C17" s="91">
        <v>7</v>
      </c>
      <c r="D17" s="92">
        <v>8</v>
      </c>
    </row>
    <row r="18" spans="1:4" ht="24.75" thickTop="1" thickBot="1" x14ac:dyDescent="0.25">
      <c r="A18" s="78">
        <v>1516</v>
      </c>
      <c r="B18" s="97" t="str">
        <f>'اسماء الطلبة'!B19</f>
        <v>الطالب 16</v>
      </c>
      <c r="C18" s="91">
        <v>7</v>
      </c>
      <c r="D18" s="92">
        <v>8</v>
      </c>
    </row>
    <row r="19" spans="1:4" ht="24.75" thickTop="1" thickBot="1" x14ac:dyDescent="0.25">
      <c r="A19" s="78">
        <v>1517</v>
      </c>
      <c r="B19" s="97" t="str">
        <f>'اسماء الطلبة'!B20</f>
        <v>الطالب 17</v>
      </c>
      <c r="C19" s="91">
        <v>7</v>
      </c>
      <c r="D19" s="92">
        <v>8</v>
      </c>
    </row>
    <row r="20" spans="1:4" ht="24.75" thickTop="1" thickBot="1" x14ac:dyDescent="0.25">
      <c r="A20" s="78">
        <v>1518</v>
      </c>
      <c r="B20" s="97" t="str">
        <f>'اسماء الطلبة'!B21</f>
        <v>الطالب 18</v>
      </c>
      <c r="C20" s="91">
        <v>7</v>
      </c>
      <c r="D20" s="92">
        <v>8</v>
      </c>
    </row>
    <row r="21" spans="1:4" ht="24.75" thickTop="1" thickBot="1" x14ac:dyDescent="0.25">
      <c r="A21" s="78">
        <v>1519</v>
      </c>
      <c r="B21" s="97" t="str">
        <f>'اسماء الطلبة'!B22</f>
        <v>الطالب 19</v>
      </c>
      <c r="C21" s="91">
        <v>7</v>
      </c>
      <c r="D21" s="92">
        <v>8</v>
      </c>
    </row>
    <row r="22" spans="1:4" ht="24.75" thickTop="1" thickBot="1" x14ac:dyDescent="0.25">
      <c r="A22" s="78">
        <v>1520</v>
      </c>
      <c r="B22" s="97" t="str">
        <f>'اسماء الطلبة'!B23</f>
        <v>الطالب 20</v>
      </c>
      <c r="C22" s="91">
        <v>7</v>
      </c>
      <c r="D22" s="92">
        <v>8</v>
      </c>
    </row>
    <row r="23" spans="1:4" ht="24.75" thickTop="1" thickBot="1" x14ac:dyDescent="0.25">
      <c r="A23" s="78">
        <v>1521</v>
      </c>
      <c r="B23" s="97" t="str">
        <f>'اسماء الطلبة'!B24</f>
        <v>الطالب 21</v>
      </c>
      <c r="C23" s="91">
        <v>7</v>
      </c>
      <c r="D23" s="92">
        <v>8</v>
      </c>
    </row>
    <row r="24" spans="1:4" ht="24.75" thickTop="1" thickBot="1" x14ac:dyDescent="0.25">
      <c r="A24" s="78">
        <v>1522</v>
      </c>
      <c r="B24" s="97" t="str">
        <f>'اسماء الطلبة'!B25</f>
        <v>الطالب 22</v>
      </c>
      <c r="C24" s="91">
        <v>7</v>
      </c>
      <c r="D24" s="92">
        <v>8</v>
      </c>
    </row>
    <row r="25" spans="1:4" ht="24.75" thickTop="1" thickBot="1" x14ac:dyDescent="0.25">
      <c r="A25" s="78">
        <v>1523</v>
      </c>
      <c r="B25" s="97" t="str">
        <f>'اسماء الطلبة'!B26</f>
        <v>الطالب 23</v>
      </c>
      <c r="C25" s="91">
        <v>7</v>
      </c>
      <c r="D25" s="92">
        <v>8</v>
      </c>
    </row>
    <row r="26" spans="1:4" ht="24.75" thickTop="1" thickBot="1" x14ac:dyDescent="0.25">
      <c r="A26" s="78">
        <v>1524</v>
      </c>
      <c r="B26" s="97" t="str">
        <f>'اسماء الطلبة'!B27</f>
        <v>الطالب 24</v>
      </c>
      <c r="C26" s="91">
        <v>7</v>
      </c>
      <c r="D26" s="92">
        <v>8</v>
      </c>
    </row>
    <row r="27" spans="1:4" ht="24.75" thickTop="1" thickBot="1" x14ac:dyDescent="0.25">
      <c r="A27" s="78">
        <v>1525</v>
      </c>
      <c r="B27" s="97" t="str">
        <f>'اسماء الطلبة'!B28</f>
        <v>الطالب 25</v>
      </c>
      <c r="C27" s="91">
        <v>7</v>
      </c>
      <c r="D27" s="92">
        <v>8</v>
      </c>
    </row>
    <row r="28" spans="1:4" ht="24.75" thickTop="1" thickBot="1" x14ac:dyDescent="0.25">
      <c r="A28" s="78">
        <v>1526</v>
      </c>
      <c r="B28" s="97" t="str">
        <f>'اسماء الطلبة'!B29</f>
        <v>الطالب 26</v>
      </c>
      <c r="C28" s="91">
        <v>7</v>
      </c>
      <c r="D28" s="92">
        <v>8</v>
      </c>
    </row>
    <row r="29" spans="1:4" ht="24.75" thickTop="1" thickBot="1" x14ac:dyDescent="0.25">
      <c r="A29" s="78">
        <v>1527</v>
      </c>
      <c r="B29" s="97" t="str">
        <f>'اسماء الطلبة'!B30</f>
        <v>الطالب 27</v>
      </c>
      <c r="C29" s="91">
        <v>7</v>
      </c>
      <c r="D29" s="92">
        <v>8</v>
      </c>
    </row>
    <row r="30" spans="1:4" ht="24.75" thickTop="1" thickBot="1" x14ac:dyDescent="0.25">
      <c r="A30" s="78">
        <v>1528</v>
      </c>
      <c r="B30" s="97" t="str">
        <f>'اسماء الطلبة'!B31</f>
        <v>الطالب 28</v>
      </c>
      <c r="C30" s="91">
        <v>7</v>
      </c>
      <c r="D30" s="92">
        <v>8</v>
      </c>
    </row>
    <row r="31" spans="1:4" ht="24.75" thickTop="1" thickBot="1" x14ac:dyDescent="0.25">
      <c r="A31" s="78">
        <v>1529</v>
      </c>
      <c r="B31" s="97" t="str">
        <f>'اسماء الطلبة'!B32</f>
        <v>الطالب 29</v>
      </c>
      <c r="C31" s="91">
        <v>7</v>
      </c>
      <c r="D31" s="92">
        <v>8</v>
      </c>
    </row>
    <row r="32" spans="1:4" ht="24.75" thickTop="1" thickBot="1" x14ac:dyDescent="0.25">
      <c r="A32" s="78">
        <v>1530</v>
      </c>
      <c r="B32" s="97" t="str">
        <f>'اسماء الطلبة'!B33</f>
        <v>الطالب 30</v>
      </c>
      <c r="C32" s="91">
        <v>7</v>
      </c>
      <c r="D32" s="92">
        <v>8</v>
      </c>
    </row>
    <row r="33" spans="1:4" ht="24.75" thickTop="1" thickBot="1" x14ac:dyDescent="0.25">
      <c r="A33" s="78">
        <v>1531</v>
      </c>
      <c r="B33" s="97" t="str">
        <f>'اسماء الطلبة'!B34</f>
        <v>الطالب 31</v>
      </c>
      <c r="C33" s="91">
        <v>7</v>
      </c>
      <c r="D33" s="92">
        <v>8</v>
      </c>
    </row>
    <row r="34" spans="1:4" ht="24.75" thickTop="1" thickBot="1" x14ac:dyDescent="0.25">
      <c r="A34" s="78">
        <v>1532</v>
      </c>
      <c r="B34" s="97" t="str">
        <f>'اسماء الطلبة'!B35</f>
        <v>الطالب 32</v>
      </c>
      <c r="C34" s="91">
        <v>7</v>
      </c>
      <c r="D34" s="92">
        <v>8</v>
      </c>
    </row>
    <row r="35" spans="1:4" ht="24.75" thickTop="1" thickBot="1" x14ac:dyDescent="0.25">
      <c r="A35" s="78">
        <v>1533</v>
      </c>
      <c r="B35" s="97" t="str">
        <f>'اسماء الطلبة'!B36</f>
        <v>الطالب 33</v>
      </c>
      <c r="C35" s="91">
        <v>7</v>
      </c>
      <c r="D35" s="92">
        <v>8</v>
      </c>
    </row>
    <row r="36" spans="1:4" ht="24.75" thickTop="1" thickBot="1" x14ac:dyDescent="0.25">
      <c r="A36" s="78">
        <v>1534</v>
      </c>
      <c r="B36" s="97" t="str">
        <f>'اسماء الطلبة'!B37</f>
        <v>الطالب 34</v>
      </c>
      <c r="C36" s="91">
        <v>7</v>
      </c>
      <c r="D36" s="92">
        <v>8</v>
      </c>
    </row>
    <row r="37" spans="1:4" ht="24.75" thickTop="1" thickBot="1" x14ac:dyDescent="0.25">
      <c r="A37" s="78">
        <v>1535</v>
      </c>
      <c r="B37" s="97" t="str">
        <f>'اسماء الطلبة'!B38</f>
        <v>الطالب 35</v>
      </c>
      <c r="C37" s="91">
        <v>7</v>
      </c>
      <c r="D37" s="92">
        <v>8</v>
      </c>
    </row>
    <row r="38" spans="1:4" ht="24.75" thickTop="1" thickBot="1" x14ac:dyDescent="0.25">
      <c r="A38" s="78">
        <v>1536</v>
      </c>
      <c r="B38" s="97" t="str">
        <f>'اسماء الطلبة'!B39</f>
        <v>الطالب 36</v>
      </c>
      <c r="C38" s="91">
        <v>7</v>
      </c>
      <c r="D38" s="92">
        <v>8</v>
      </c>
    </row>
    <row r="39" spans="1:4" ht="24.75" thickTop="1" thickBot="1" x14ac:dyDescent="0.25">
      <c r="A39" s="78">
        <v>1537</v>
      </c>
      <c r="B39" s="97" t="str">
        <f>'اسماء الطلبة'!B40</f>
        <v>الطالب 37</v>
      </c>
      <c r="C39" s="91">
        <v>7</v>
      </c>
      <c r="D39" s="92">
        <v>8</v>
      </c>
    </row>
    <row r="40" spans="1:4" ht="24.75" thickTop="1" thickBot="1" x14ac:dyDescent="0.25">
      <c r="A40" s="78">
        <v>1538</v>
      </c>
      <c r="B40" s="97" t="str">
        <f>'اسماء الطلبة'!B41</f>
        <v>الطالب 38</v>
      </c>
      <c r="C40" s="91">
        <v>7</v>
      </c>
      <c r="D40" s="92">
        <v>8</v>
      </c>
    </row>
    <row r="41" spans="1:4" ht="24.75" thickTop="1" thickBot="1" x14ac:dyDescent="0.25">
      <c r="A41" s="78">
        <v>1539</v>
      </c>
      <c r="B41" s="97" t="str">
        <f>'اسماء الطلبة'!B42</f>
        <v>الطالب 39</v>
      </c>
      <c r="C41" s="91">
        <v>7</v>
      </c>
      <c r="D41" s="92">
        <v>8</v>
      </c>
    </row>
    <row r="42" spans="1:4" ht="24.75" thickTop="1" thickBot="1" x14ac:dyDescent="0.25">
      <c r="A42" s="78">
        <v>1540</v>
      </c>
      <c r="B42" s="97" t="str">
        <f>'اسماء الطلبة'!B43</f>
        <v>الطالب 40</v>
      </c>
      <c r="C42" s="91">
        <v>7</v>
      </c>
      <c r="D42" s="92">
        <v>8</v>
      </c>
    </row>
    <row r="43" spans="1:4" ht="24.75" thickTop="1" thickBot="1" x14ac:dyDescent="0.25">
      <c r="A43" s="78">
        <v>1541</v>
      </c>
      <c r="B43" s="97" t="str">
        <f>'اسماء الطلبة'!B44</f>
        <v>الطالب 41</v>
      </c>
      <c r="C43" s="91">
        <v>7</v>
      </c>
      <c r="D43" s="92">
        <v>8</v>
      </c>
    </row>
    <row r="44" spans="1:4" ht="24.75" thickTop="1" thickBot="1" x14ac:dyDescent="0.25">
      <c r="A44" s="78">
        <v>1542</v>
      </c>
      <c r="B44" s="97" t="str">
        <f>'اسماء الطلبة'!B45</f>
        <v>الطالب 42</v>
      </c>
      <c r="C44" s="91">
        <v>7</v>
      </c>
      <c r="D44" s="92">
        <v>8</v>
      </c>
    </row>
    <row r="45" spans="1:4" ht="24.75" thickTop="1" thickBot="1" x14ac:dyDescent="0.25">
      <c r="A45" s="78">
        <v>1543</v>
      </c>
      <c r="B45" s="97" t="str">
        <f>'اسماء الطلبة'!B46</f>
        <v>الطالب 43</v>
      </c>
      <c r="C45" s="91">
        <v>7</v>
      </c>
      <c r="D45" s="92">
        <v>8</v>
      </c>
    </row>
    <row r="46" spans="1:4" ht="24.75" thickTop="1" thickBot="1" x14ac:dyDescent="0.25">
      <c r="A46" s="78">
        <v>1544</v>
      </c>
      <c r="B46" s="97" t="str">
        <f>'اسماء الطلبة'!B47</f>
        <v>الطالب 44</v>
      </c>
      <c r="C46" s="91">
        <v>7</v>
      </c>
      <c r="D46" s="92">
        <v>8</v>
      </c>
    </row>
    <row r="47" spans="1:4" ht="24.75" thickTop="1" thickBot="1" x14ac:dyDescent="0.25">
      <c r="A47" s="78">
        <v>1545</v>
      </c>
      <c r="B47" s="97">
        <f>'اسماء الطلبة'!B48</f>
        <v>0</v>
      </c>
      <c r="C47" s="91">
        <v>7</v>
      </c>
      <c r="D47" s="92">
        <v>8</v>
      </c>
    </row>
    <row r="48" spans="1:4" ht="24.75" thickTop="1" thickBot="1" x14ac:dyDescent="0.25">
      <c r="A48" s="78">
        <v>1546</v>
      </c>
      <c r="B48" s="97">
        <f>'اسماء الطلبة'!B49</f>
        <v>0</v>
      </c>
      <c r="C48" s="91">
        <v>7</v>
      </c>
      <c r="D48" s="92">
        <v>8</v>
      </c>
    </row>
    <row r="49" spans="1:4" ht="24.75" thickTop="1" thickBot="1" x14ac:dyDescent="0.25">
      <c r="A49" s="78">
        <v>1547</v>
      </c>
      <c r="B49" s="97">
        <f>'اسماء الطلبة'!B50</f>
        <v>0</v>
      </c>
      <c r="C49" s="91">
        <v>7</v>
      </c>
      <c r="D49" s="92">
        <v>8</v>
      </c>
    </row>
    <row r="50" spans="1:4" ht="24.75" thickTop="1" thickBot="1" x14ac:dyDescent="0.25">
      <c r="A50" s="78">
        <v>1548</v>
      </c>
      <c r="B50" s="97">
        <f>'اسماء الطلبة'!B51</f>
        <v>0</v>
      </c>
      <c r="C50" s="91">
        <v>7</v>
      </c>
      <c r="D50" s="92">
        <v>8</v>
      </c>
    </row>
    <row r="51" spans="1:4" ht="24.75" thickTop="1" thickBot="1" x14ac:dyDescent="0.25">
      <c r="A51" s="78">
        <v>1549</v>
      </c>
      <c r="B51" s="97">
        <f>'اسماء الطلبة'!B52</f>
        <v>0</v>
      </c>
      <c r="C51" s="91">
        <v>7</v>
      </c>
      <c r="D51" s="92">
        <v>8</v>
      </c>
    </row>
    <row r="52" spans="1:4" ht="24.75" thickTop="1" thickBot="1" x14ac:dyDescent="0.25">
      <c r="A52" s="79">
        <v>1550</v>
      </c>
      <c r="B52" s="97">
        <f>'اسماء الطلبة'!B53</f>
        <v>0</v>
      </c>
      <c r="C52" s="91">
        <v>7</v>
      </c>
      <c r="D52" s="92">
        <v>8</v>
      </c>
    </row>
  </sheetData>
  <mergeCells count="1">
    <mergeCell ref="A1:D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52"/>
  <sheetViews>
    <sheetView rightToLeft="1" topLeftCell="D1" workbookViewId="0">
      <selection activeCell="D4" sqref="D4"/>
    </sheetView>
  </sheetViews>
  <sheetFormatPr defaultRowHeight="14.25" x14ac:dyDescent="0.2"/>
  <cols>
    <col min="1" max="1" width="8" bestFit="1" customWidth="1"/>
    <col min="2" max="2" width="26.25" bestFit="1" customWidth="1"/>
    <col min="3" max="3" width="11.5" customWidth="1"/>
    <col min="4" max="4" width="14.25" customWidth="1"/>
  </cols>
  <sheetData>
    <row r="1" spans="1:4" ht="39" thickBot="1" x14ac:dyDescent="1">
      <c r="A1" s="134" t="s">
        <v>42</v>
      </c>
      <c r="B1" s="134"/>
      <c r="C1" s="134"/>
      <c r="D1" s="134"/>
    </row>
    <row r="2" spans="1:4" ht="24" thickBot="1" x14ac:dyDescent="0.25">
      <c r="A2" s="70" t="s">
        <v>21</v>
      </c>
      <c r="B2" s="71" t="s">
        <v>31</v>
      </c>
      <c r="C2" s="72" t="s">
        <v>9</v>
      </c>
      <c r="D2" s="73" t="s">
        <v>33</v>
      </c>
    </row>
    <row r="3" spans="1:4" ht="24" thickBot="1" x14ac:dyDescent="0.25">
      <c r="A3" s="74">
        <v>1501</v>
      </c>
      <c r="B3" s="97" t="str">
        <f>'اسماء الطلبة'!B4</f>
        <v>الطالب 1</v>
      </c>
      <c r="C3" s="91">
        <v>9</v>
      </c>
      <c r="D3" s="92">
        <v>10</v>
      </c>
    </row>
    <row r="4" spans="1:4" ht="24.75" thickTop="1" thickBot="1" x14ac:dyDescent="0.25">
      <c r="A4" s="78">
        <v>1502</v>
      </c>
      <c r="B4" s="97" t="str">
        <f>'اسماء الطلبة'!B5</f>
        <v>الطالب 2</v>
      </c>
      <c r="C4" s="91">
        <v>15</v>
      </c>
      <c r="D4" s="92">
        <v>25</v>
      </c>
    </row>
    <row r="5" spans="1:4" ht="24.75" thickTop="1" thickBot="1" x14ac:dyDescent="0.25">
      <c r="A5" s="78">
        <v>1503</v>
      </c>
      <c r="B5" s="97" t="str">
        <f>'اسماء الطلبة'!B6</f>
        <v>الطالب 3</v>
      </c>
      <c r="C5" s="91">
        <v>9</v>
      </c>
      <c r="D5" s="92">
        <v>10</v>
      </c>
    </row>
    <row r="6" spans="1:4" ht="24.75" thickTop="1" thickBot="1" x14ac:dyDescent="0.25">
      <c r="A6" s="78">
        <v>1504</v>
      </c>
      <c r="B6" s="97" t="str">
        <f>'اسماء الطلبة'!B7</f>
        <v>الطالب 4</v>
      </c>
      <c r="C6" s="91">
        <v>9</v>
      </c>
      <c r="D6" s="92">
        <v>10</v>
      </c>
    </row>
    <row r="7" spans="1:4" ht="24.75" thickTop="1" thickBot="1" x14ac:dyDescent="0.25">
      <c r="A7" s="78">
        <v>1505</v>
      </c>
      <c r="B7" s="97" t="str">
        <f>'اسماء الطلبة'!B8</f>
        <v>الطالب 5</v>
      </c>
      <c r="C7" s="91">
        <v>9</v>
      </c>
      <c r="D7" s="92">
        <v>10</v>
      </c>
    </row>
    <row r="8" spans="1:4" ht="24.75" thickTop="1" thickBot="1" x14ac:dyDescent="0.25">
      <c r="A8" s="78">
        <v>1506</v>
      </c>
      <c r="B8" s="97" t="str">
        <f>'اسماء الطلبة'!B9</f>
        <v>الطالب 6</v>
      </c>
      <c r="C8" s="91">
        <v>9</v>
      </c>
      <c r="D8" s="92">
        <v>10</v>
      </c>
    </row>
    <row r="9" spans="1:4" ht="24.75" thickTop="1" thickBot="1" x14ac:dyDescent="0.25">
      <c r="A9" s="78">
        <v>1507</v>
      </c>
      <c r="B9" s="97" t="str">
        <f>'اسماء الطلبة'!B10</f>
        <v>الطالب 7</v>
      </c>
      <c r="C9" s="91">
        <v>9</v>
      </c>
      <c r="D9" s="92">
        <v>10</v>
      </c>
    </row>
    <row r="10" spans="1:4" ht="24.75" thickTop="1" thickBot="1" x14ac:dyDescent="0.25">
      <c r="A10" s="78">
        <v>1508</v>
      </c>
      <c r="B10" s="97" t="str">
        <f>'اسماء الطلبة'!B11</f>
        <v>الطالب 8</v>
      </c>
      <c r="C10" s="91">
        <v>9</v>
      </c>
      <c r="D10" s="92">
        <v>10</v>
      </c>
    </row>
    <row r="11" spans="1:4" ht="24.75" thickTop="1" thickBot="1" x14ac:dyDescent="0.25">
      <c r="A11" s="78">
        <v>1509</v>
      </c>
      <c r="B11" s="97" t="str">
        <f>'اسماء الطلبة'!B12</f>
        <v>الطالب 9</v>
      </c>
      <c r="C11" s="91">
        <v>9</v>
      </c>
      <c r="D11" s="92">
        <v>10</v>
      </c>
    </row>
    <row r="12" spans="1:4" ht="24.75" thickTop="1" thickBot="1" x14ac:dyDescent="0.25">
      <c r="A12" s="78">
        <v>1510</v>
      </c>
      <c r="B12" s="97" t="str">
        <f>'اسماء الطلبة'!B13</f>
        <v>الطالب 10</v>
      </c>
      <c r="C12" s="91">
        <v>9</v>
      </c>
      <c r="D12" s="92">
        <v>10</v>
      </c>
    </row>
    <row r="13" spans="1:4" ht="24.75" thickTop="1" thickBot="1" x14ac:dyDescent="0.25">
      <c r="A13" s="78">
        <v>1511</v>
      </c>
      <c r="B13" s="97" t="str">
        <f>'اسماء الطلبة'!B14</f>
        <v>الطالب 11</v>
      </c>
      <c r="C13" s="91">
        <v>9</v>
      </c>
      <c r="D13" s="92">
        <v>10</v>
      </c>
    </row>
    <row r="14" spans="1:4" ht="24.75" thickTop="1" thickBot="1" x14ac:dyDescent="0.25">
      <c r="A14" s="78">
        <v>1512</v>
      </c>
      <c r="B14" s="97" t="str">
        <f>'اسماء الطلبة'!B15</f>
        <v>الطالب 12</v>
      </c>
      <c r="C14" s="91">
        <v>9</v>
      </c>
      <c r="D14" s="92">
        <v>10</v>
      </c>
    </row>
    <row r="15" spans="1:4" ht="24.75" thickTop="1" thickBot="1" x14ac:dyDescent="0.25">
      <c r="A15" s="78">
        <v>1513</v>
      </c>
      <c r="B15" s="97" t="str">
        <f>'اسماء الطلبة'!B16</f>
        <v>الطالب 13</v>
      </c>
      <c r="C15" s="91">
        <v>9</v>
      </c>
      <c r="D15" s="92">
        <v>10</v>
      </c>
    </row>
    <row r="16" spans="1:4" ht="24.75" thickTop="1" thickBot="1" x14ac:dyDescent="0.25">
      <c r="A16" s="78">
        <v>1514</v>
      </c>
      <c r="B16" s="97" t="str">
        <f>'اسماء الطلبة'!B17</f>
        <v>الطالب 14</v>
      </c>
      <c r="C16" s="91">
        <v>9</v>
      </c>
      <c r="D16" s="92">
        <v>10</v>
      </c>
    </row>
    <row r="17" spans="1:4" ht="24.75" thickTop="1" thickBot="1" x14ac:dyDescent="0.25">
      <c r="A17" s="78">
        <v>1515</v>
      </c>
      <c r="B17" s="97" t="str">
        <f>'اسماء الطلبة'!B18</f>
        <v>الطالب 15</v>
      </c>
      <c r="C17" s="91">
        <v>9</v>
      </c>
      <c r="D17" s="92">
        <v>10</v>
      </c>
    </row>
    <row r="18" spans="1:4" ht="24.75" thickTop="1" thickBot="1" x14ac:dyDescent="0.25">
      <c r="A18" s="78">
        <v>1516</v>
      </c>
      <c r="B18" s="97" t="str">
        <f>'اسماء الطلبة'!B19</f>
        <v>الطالب 16</v>
      </c>
      <c r="C18" s="91">
        <v>9</v>
      </c>
      <c r="D18" s="92">
        <v>10</v>
      </c>
    </row>
    <row r="19" spans="1:4" ht="24.75" thickTop="1" thickBot="1" x14ac:dyDescent="0.25">
      <c r="A19" s="78">
        <v>1517</v>
      </c>
      <c r="B19" s="97" t="str">
        <f>'اسماء الطلبة'!B20</f>
        <v>الطالب 17</v>
      </c>
      <c r="C19" s="91">
        <v>9</v>
      </c>
      <c r="D19" s="92">
        <v>10</v>
      </c>
    </row>
    <row r="20" spans="1:4" ht="24.75" thickTop="1" thickBot="1" x14ac:dyDescent="0.25">
      <c r="A20" s="78">
        <v>1518</v>
      </c>
      <c r="B20" s="97" t="str">
        <f>'اسماء الطلبة'!B21</f>
        <v>الطالب 18</v>
      </c>
      <c r="C20" s="91">
        <v>9</v>
      </c>
      <c r="D20" s="92">
        <v>10</v>
      </c>
    </row>
    <row r="21" spans="1:4" ht="24.75" thickTop="1" thickBot="1" x14ac:dyDescent="0.25">
      <c r="A21" s="78">
        <v>1519</v>
      </c>
      <c r="B21" s="97" t="str">
        <f>'اسماء الطلبة'!B22</f>
        <v>الطالب 19</v>
      </c>
      <c r="C21" s="91">
        <v>9</v>
      </c>
      <c r="D21" s="92">
        <v>10</v>
      </c>
    </row>
    <row r="22" spans="1:4" ht="24.75" thickTop="1" thickBot="1" x14ac:dyDescent="0.25">
      <c r="A22" s="78">
        <v>1520</v>
      </c>
      <c r="B22" s="97" t="str">
        <f>'اسماء الطلبة'!B23</f>
        <v>الطالب 20</v>
      </c>
      <c r="C22" s="91">
        <v>9</v>
      </c>
      <c r="D22" s="92">
        <v>10</v>
      </c>
    </row>
    <row r="23" spans="1:4" ht="24.75" thickTop="1" thickBot="1" x14ac:dyDescent="0.25">
      <c r="A23" s="78">
        <v>1521</v>
      </c>
      <c r="B23" s="97" t="str">
        <f>'اسماء الطلبة'!B24</f>
        <v>الطالب 21</v>
      </c>
      <c r="C23" s="91">
        <v>9</v>
      </c>
      <c r="D23" s="92">
        <v>10</v>
      </c>
    </row>
    <row r="24" spans="1:4" ht="24.75" thickTop="1" thickBot="1" x14ac:dyDescent="0.25">
      <c r="A24" s="78">
        <v>1522</v>
      </c>
      <c r="B24" s="97" t="str">
        <f>'اسماء الطلبة'!B25</f>
        <v>الطالب 22</v>
      </c>
      <c r="C24" s="91">
        <v>9</v>
      </c>
      <c r="D24" s="92">
        <v>10</v>
      </c>
    </row>
    <row r="25" spans="1:4" ht="24.75" thickTop="1" thickBot="1" x14ac:dyDescent="0.25">
      <c r="A25" s="78">
        <v>1523</v>
      </c>
      <c r="B25" s="97" t="str">
        <f>'اسماء الطلبة'!B26</f>
        <v>الطالب 23</v>
      </c>
      <c r="C25" s="91">
        <v>9</v>
      </c>
      <c r="D25" s="92">
        <v>10</v>
      </c>
    </row>
    <row r="26" spans="1:4" ht="24.75" thickTop="1" thickBot="1" x14ac:dyDescent="0.25">
      <c r="A26" s="78">
        <v>1524</v>
      </c>
      <c r="B26" s="97" t="str">
        <f>'اسماء الطلبة'!B27</f>
        <v>الطالب 24</v>
      </c>
      <c r="C26" s="91">
        <v>9</v>
      </c>
      <c r="D26" s="92">
        <v>10</v>
      </c>
    </row>
    <row r="27" spans="1:4" ht="24.75" thickTop="1" thickBot="1" x14ac:dyDescent="0.25">
      <c r="A27" s="78">
        <v>1525</v>
      </c>
      <c r="B27" s="97" t="str">
        <f>'اسماء الطلبة'!B28</f>
        <v>الطالب 25</v>
      </c>
      <c r="C27" s="91">
        <v>9</v>
      </c>
      <c r="D27" s="92">
        <v>10</v>
      </c>
    </row>
    <row r="28" spans="1:4" ht="24.75" thickTop="1" thickBot="1" x14ac:dyDescent="0.25">
      <c r="A28" s="78">
        <v>1526</v>
      </c>
      <c r="B28" s="97" t="str">
        <f>'اسماء الطلبة'!B29</f>
        <v>الطالب 26</v>
      </c>
      <c r="C28" s="91">
        <v>9</v>
      </c>
      <c r="D28" s="92">
        <v>10</v>
      </c>
    </row>
    <row r="29" spans="1:4" ht="24.75" thickTop="1" thickBot="1" x14ac:dyDescent="0.25">
      <c r="A29" s="78">
        <v>1527</v>
      </c>
      <c r="B29" s="97" t="str">
        <f>'اسماء الطلبة'!B30</f>
        <v>الطالب 27</v>
      </c>
      <c r="C29" s="91">
        <v>9</v>
      </c>
      <c r="D29" s="92">
        <v>10</v>
      </c>
    </row>
    <row r="30" spans="1:4" ht="24.75" thickTop="1" thickBot="1" x14ac:dyDescent="0.25">
      <c r="A30" s="78">
        <v>1528</v>
      </c>
      <c r="B30" s="97" t="str">
        <f>'اسماء الطلبة'!B31</f>
        <v>الطالب 28</v>
      </c>
      <c r="C30" s="91">
        <v>9</v>
      </c>
      <c r="D30" s="92">
        <v>10</v>
      </c>
    </row>
    <row r="31" spans="1:4" ht="24.75" thickTop="1" thickBot="1" x14ac:dyDescent="0.25">
      <c r="A31" s="78">
        <v>1529</v>
      </c>
      <c r="B31" s="97" t="str">
        <f>'اسماء الطلبة'!B32</f>
        <v>الطالب 29</v>
      </c>
      <c r="C31" s="91">
        <v>9</v>
      </c>
      <c r="D31" s="92">
        <v>10</v>
      </c>
    </row>
    <row r="32" spans="1:4" ht="24.75" thickTop="1" thickBot="1" x14ac:dyDescent="0.25">
      <c r="A32" s="78">
        <v>1530</v>
      </c>
      <c r="B32" s="97" t="str">
        <f>'اسماء الطلبة'!B33</f>
        <v>الطالب 30</v>
      </c>
      <c r="C32" s="91">
        <v>9</v>
      </c>
      <c r="D32" s="92">
        <v>10</v>
      </c>
    </row>
    <row r="33" spans="1:4" ht="24.75" thickTop="1" thickBot="1" x14ac:dyDescent="0.25">
      <c r="A33" s="78">
        <v>1531</v>
      </c>
      <c r="B33" s="97" t="str">
        <f>'اسماء الطلبة'!B34</f>
        <v>الطالب 31</v>
      </c>
      <c r="C33" s="91">
        <v>9</v>
      </c>
      <c r="D33" s="92">
        <v>10</v>
      </c>
    </row>
    <row r="34" spans="1:4" ht="24.75" thickTop="1" thickBot="1" x14ac:dyDescent="0.25">
      <c r="A34" s="78">
        <v>1532</v>
      </c>
      <c r="B34" s="97" t="str">
        <f>'اسماء الطلبة'!B35</f>
        <v>الطالب 32</v>
      </c>
      <c r="C34" s="91">
        <v>9</v>
      </c>
      <c r="D34" s="92">
        <v>10</v>
      </c>
    </row>
    <row r="35" spans="1:4" ht="24.75" thickTop="1" thickBot="1" x14ac:dyDescent="0.25">
      <c r="A35" s="78">
        <v>1533</v>
      </c>
      <c r="B35" s="97" t="str">
        <f>'اسماء الطلبة'!B36</f>
        <v>الطالب 33</v>
      </c>
      <c r="C35" s="91">
        <v>9</v>
      </c>
      <c r="D35" s="92">
        <v>10</v>
      </c>
    </row>
    <row r="36" spans="1:4" ht="24.75" thickTop="1" thickBot="1" x14ac:dyDescent="0.25">
      <c r="A36" s="78">
        <v>1534</v>
      </c>
      <c r="B36" s="97" t="str">
        <f>'اسماء الطلبة'!B37</f>
        <v>الطالب 34</v>
      </c>
      <c r="C36" s="91">
        <v>9</v>
      </c>
      <c r="D36" s="92">
        <v>10</v>
      </c>
    </row>
    <row r="37" spans="1:4" ht="24.75" thickTop="1" thickBot="1" x14ac:dyDescent="0.25">
      <c r="A37" s="78">
        <v>1535</v>
      </c>
      <c r="B37" s="97" t="str">
        <f>'اسماء الطلبة'!B38</f>
        <v>الطالب 35</v>
      </c>
      <c r="C37" s="91">
        <v>9</v>
      </c>
      <c r="D37" s="92">
        <v>10</v>
      </c>
    </row>
    <row r="38" spans="1:4" ht="24.75" thickTop="1" thickBot="1" x14ac:dyDescent="0.25">
      <c r="A38" s="78">
        <v>1536</v>
      </c>
      <c r="B38" s="97" t="str">
        <f>'اسماء الطلبة'!B39</f>
        <v>الطالب 36</v>
      </c>
      <c r="C38" s="91">
        <v>9</v>
      </c>
      <c r="D38" s="92">
        <v>10</v>
      </c>
    </row>
    <row r="39" spans="1:4" ht="24.75" thickTop="1" thickBot="1" x14ac:dyDescent="0.25">
      <c r="A39" s="78">
        <v>1537</v>
      </c>
      <c r="B39" s="97" t="str">
        <f>'اسماء الطلبة'!B40</f>
        <v>الطالب 37</v>
      </c>
      <c r="C39" s="91">
        <v>9</v>
      </c>
      <c r="D39" s="92">
        <v>10</v>
      </c>
    </row>
    <row r="40" spans="1:4" ht="24.75" thickTop="1" thickBot="1" x14ac:dyDescent="0.25">
      <c r="A40" s="78">
        <v>1538</v>
      </c>
      <c r="B40" s="97" t="str">
        <f>'اسماء الطلبة'!B41</f>
        <v>الطالب 38</v>
      </c>
      <c r="C40" s="91">
        <v>9</v>
      </c>
      <c r="D40" s="92">
        <v>10</v>
      </c>
    </row>
    <row r="41" spans="1:4" ht="24.75" thickTop="1" thickBot="1" x14ac:dyDescent="0.25">
      <c r="A41" s="78">
        <v>1539</v>
      </c>
      <c r="B41" s="97" t="str">
        <f>'اسماء الطلبة'!B42</f>
        <v>الطالب 39</v>
      </c>
      <c r="C41" s="91">
        <v>9</v>
      </c>
      <c r="D41" s="92">
        <v>10</v>
      </c>
    </row>
    <row r="42" spans="1:4" ht="24.75" thickTop="1" thickBot="1" x14ac:dyDescent="0.25">
      <c r="A42" s="78">
        <v>1540</v>
      </c>
      <c r="B42" s="97" t="str">
        <f>'اسماء الطلبة'!B43</f>
        <v>الطالب 40</v>
      </c>
      <c r="C42" s="91">
        <v>9</v>
      </c>
      <c r="D42" s="92">
        <v>10</v>
      </c>
    </row>
    <row r="43" spans="1:4" ht="24.75" thickTop="1" thickBot="1" x14ac:dyDescent="0.25">
      <c r="A43" s="78">
        <v>1541</v>
      </c>
      <c r="B43" s="97" t="str">
        <f>'اسماء الطلبة'!B44</f>
        <v>الطالب 41</v>
      </c>
      <c r="C43" s="91">
        <v>9</v>
      </c>
      <c r="D43" s="92">
        <v>10</v>
      </c>
    </row>
    <row r="44" spans="1:4" ht="24.75" thickTop="1" thickBot="1" x14ac:dyDescent="0.25">
      <c r="A44" s="78">
        <v>1542</v>
      </c>
      <c r="B44" s="97" t="str">
        <f>'اسماء الطلبة'!B45</f>
        <v>الطالب 42</v>
      </c>
      <c r="C44" s="91">
        <v>9</v>
      </c>
      <c r="D44" s="92">
        <v>10</v>
      </c>
    </row>
    <row r="45" spans="1:4" ht="24.75" thickTop="1" thickBot="1" x14ac:dyDescent="0.25">
      <c r="A45" s="78">
        <v>1543</v>
      </c>
      <c r="B45" s="97" t="str">
        <f>'اسماء الطلبة'!B46</f>
        <v>الطالب 43</v>
      </c>
      <c r="C45" s="91">
        <v>9</v>
      </c>
      <c r="D45" s="92">
        <v>10</v>
      </c>
    </row>
    <row r="46" spans="1:4" ht="24.75" thickTop="1" thickBot="1" x14ac:dyDescent="0.25">
      <c r="A46" s="78">
        <v>1544</v>
      </c>
      <c r="B46" s="97" t="str">
        <f>'اسماء الطلبة'!B47</f>
        <v>الطالب 44</v>
      </c>
      <c r="C46" s="91">
        <v>9</v>
      </c>
      <c r="D46" s="92">
        <v>10</v>
      </c>
    </row>
    <row r="47" spans="1:4" ht="24.75" thickTop="1" thickBot="1" x14ac:dyDescent="0.25">
      <c r="A47" s="78">
        <v>1545</v>
      </c>
      <c r="B47" s="97">
        <f>'اسماء الطلبة'!B48</f>
        <v>0</v>
      </c>
      <c r="C47" s="91">
        <v>9</v>
      </c>
      <c r="D47" s="92">
        <v>10</v>
      </c>
    </row>
    <row r="48" spans="1:4" ht="24.75" thickTop="1" thickBot="1" x14ac:dyDescent="0.25">
      <c r="A48" s="78">
        <v>1546</v>
      </c>
      <c r="B48" s="97">
        <f>'اسماء الطلبة'!B49</f>
        <v>0</v>
      </c>
      <c r="C48" s="91">
        <v>9</v>
      </c>
      <c r="D48" s="92">
        <v>10</v>
      </c>
    </row>
    <row r="49" spans="1:4" ht="24.75" thickTop="1" thickBot="1" x14ac:dyDescent="0.25">
      <c r="A49" s="78">
        <v>1547</v>
      </c>
      <c r="B49" s="97">
        <f>'اسماء الطلبة'!B50</f>
        <v>0</v>
      </c>
      <c r="C49" s="91">
        <v>9</v>
      </c>
      <c r="D49" s="92">
        <v>10</v>
      </c>
    </row>
    <row r="50" spans="1:4" ht="24.75" thickTop="1" thickBot="1" x14ac:dyDescent="0.25">
      <c r="A50" s="78">
        <v>1548</v>
      </c>
      <c r="B50" s="97">
        <f>'اسماء الطلبة'!B51</f>
        <v>0</v>
      </c>
      <c r="C50" s="91">
        <v>9</v>
      </c>
      <c r="D50" s="92">
        <v>10</v>
      </c>
    </row>
    <row r="51" spans="1:4" ht="24.75" thickTop="1" thickBot="1" x14ac:dyDescent="0.25">
      <c r="A51" s="78">
        <v>1549</v>
      </c>
      <c r="B51" s="97">
        <f>'اسماء الطلبة'!B52</f>
        <v>0</v>
      </c>
      <c r="C51" s="91">
        <v>9</v>
      </c>
      <c r="D51" s="92">
        <v>10</v>
      </c>
    </row>
    <row r="52" spans="1:4" ht="24.75" thickTop="1" thickBot="1" x14ac:dyDescent="0.25">
      <c r="A52" s="79">
        <v>1550</v>
      </c>
      <c r="B52" s="97">
        <f>'اسماء الطلبة'!B53</f>
        <v>0</v>
      </c>
      <c r="C52" s="91">
        <v>9</v>
      </c>
      <c r="D52" s="92">
        <v>10</v>
      </c>
    </row>
  </sheetData>
  <mergeCells count="1">
    <mergeCell ref="A1:D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EB4DB"/>
  </sheetPr>
  <dimension ref="A1:D52"/>
  <sheetViews>
    <sheetView rightToLeft="1" workbookViewId="0">
      <selection activeCell="D4" sqref="D4"/>
    </sheetView>
  </sheetViews>
  <sheetFormatPr defaultRowHeight="14.25" x14ac:dyDescent="0.2"/>
  <cols>
    <col min="1" max="1" width="8" bestFit="1" customWidth="1"/>
    <col min="2" max="2" width="26.25" bestFit="1" customWidth="1"/>
    <col min="3" max="3" width="12.125" customWidth="1"/>
    <col min="4" max="4" width="14.375" customWidth="1"/>
  </cols>
  <sheetData>
    <row r="1" spans="1:4" ht="39" thickBot="1" x14ac:dyDescent="1">
      <c r="A1" s="134" t="s">
        <v>39</v>
      </c>
      <c r="B1" s="134"/>
      <c r="C1" s="134"/>
      <c r="D1" s="134"/>
    </row>
    <row r="2" spans="1:4" ht="24" thickBot="1" x14ac:dyDescent="0.25">
      <c r="A2" s="70" t="s">
        <v>21</v>
      </c>
      <c r="B2" s="71" t="s">
        <v>31</v>
      </c>
      <c r="C2" s="72" t="s">
        <v>9</v>
      </c>
      <c r="D2" s="73" t="s">
        <v>33</v>
      </c>
    </row>
    <row r="3" spans="1:4" ht="24" thickBot="1" x14ac:dyDescent="0.25">
      <c r="A3" s="96">
        <v>1501</v>
      </c>
      <c r="B3" s="97" t="str">
        <f>'اسماء الطلبة'!B4</f>
        <v>الطالب 1</v>
      </c>
      <c r="C3" s="91">
        <v>3</v>
      </c>
      <c r="D3" s="92">
        <v>8</v>
      </c>
    </row>
    <row r="4" spans="1:4" ht="24.75" thickTop="1" thickBot="1" x14ac:dyDescent="0.25">
      <c r="A4" s="98">
        <v>1502</v>
      </c>
      <c r="B4" s="97" t="str">
        <f>'اسماء الطلبة'!B5</f>
        <v>الطالب 2</v>
      </c>
      <c r="C4" s="91">
        <v>15</v>
      </c>
      <c r="D4" s="92">
        <v>25</v>
      </c>
    </row>
    <row r="5" spans="1:4" ht="24.75" thickTop="1" thickBot="1" x14ac:dyDescent="0.25">
      <c r="A5" s="98">
        <v>1503</v>
      </c>
      <c r="B5" s="97" t="str">
        <f>'اسماء الطلبة'!B6</f>
        <v>الطالب 3</v>
      </c>
      <c r="C5" s="91">
        <v>3</v>
      </c>
      <c r="D5" s="92">
        <v>8</v>
      </c>
    </row>
    <row r="6" spans="1:4" ht="24.75" thickTop="1" thickBot="1" x14ac:dyDescent="0.25">
      <c r="A6" s="98">
        <v>1504</v>
      </c>
      <c r="B6" s="97" t="str">
        <f>'اسماء الطلبة'!B7</f>
        <v>الطالب 4</v>
      </c>
      <c r="C6" s="91">
        <v>3</v>
      </c>
      <c r="D6" s="92">
        <v>8</v>
      </c>
    </row>
    <row r="7" spans="1:4" ht="24.75" thickTop="1" thickBot="1" x14ac:dyDescent="0.25">
      <c r="A7" s="98">
        <v>1505</v>
      </c>
      <c r="B7" s="97" t="str">
        <f>'اسماء الطلبة'!B8</f>
        <v>الطالب 5</v>
      </c>
      <c r="C7" s="91">
        <v>3</v>
      </c>
      <c r="D7" s="92">
        <v>8</v>
      </c>
    </row>
    <row r="8" spans="1:4" ht="24.75" thickTop="1" thickBot="1" x14ac:dyDescent="0.25">
      <c r="A8" s="98">
        <v>1506</v>
      </c>
      <c r="B8" s="97" t="str">
        <f>'اسماء الطلبة'!B9</f>
        <v>الطالب 6</v>
      </c>
      <c r="C8" s="91">
        <v>3</v>
      </c>
      <c r="D8" s="92">
        <v>8</v>
      </c>
    </row>
    <row r="9" spans="1:4" ht="24.75" thickTop="1" thickBot="1" x14ac:dyDescent="0.25">
      <c r="A9" s="98">
        <v>1507</v>
      </c>
      <c r="B9" s="97" t="str">
        <f>'اسماء الطلبة'!B10</f>
        <v>الطالب 7</v>
      </c>
      <c r="C9" s="91">
        <v>3</v>
      </c>
      <c r="D9" s="92">
        <v>8</v>
      </c>
    </row>
    <row r="10" spans="1:4" ht="24.75" thickTop="1" thickBot="1" x14ac:dyDescent="0.25">
      <c r="A10" s="98">
        <v>1508</v>
      </c>
      <c r="B10" s="97" t="str">
        <f>'اسماء الطلبة'!B11</f>
        <v>الطالب 8</v>
      </c>
      <c r="C10" s="91">
        <v>3</v>
      </c>
      <c r="D10" s="92">
        <v>8</v>
      </c>
    </row>
    <row r="11" spans="1:4" ht="24.75" thickTop="1" thickBot="1" x14ac:dyDescent="0.25">
      <c r="A11" s="98">
        <v>1509</v>
      </c>
      <c r="B11" s="97" t="str">
        <f>'اسماء الطلبة'!B12</f>
        <v>الطالب 9</v>
      </c>
      <c r="C11" s="91">
        <v>3</v>
      </c>
      <c r="D11" s="92">
        <v>8</v>
      </c>
    </row>
    <row r="12" spans="1:4" ht="24.75" thickTop="1" thickBot="1" x14ac:dyDescent="0.25">
      <c r="A12" s="98">
        <v>1510</v>
      </c>
      <c r="B12" s="97" t="str">
        <f>'اسماء الطلبة'!B13</f>
        <v>الطالب 10</v>
      </c>
      <c r="C12" s="91">
        <v>3</v>
      </c>
      <c r="D12" s="92">
        <v>8</v>
      </c>
    </row>
    <row r="13" spans="1:4" ht="24.75" thickTop="1" thickBot="1" x14ac:dyDescent="0.25">
      <c r="A13" s="98">
        <v>1511</v>
      </c>
      <c r="B13" s="97" t="str">
        <f>'اسماء الطلبة'!B14</f>
        <v>الطالب 11</v>
      </c>
      <c r="C13" s="91">
        <v>3</v>
      </c>
      <c r="D13" s="92">
        <v>8</v>
      </c>
    </row>
    <row r="14" spans="1:4" ht="24.75" thickTop="1" thickBot="1" x14ac:dyDescent="0.25">
      <c r="A14" s="98">
        <v>1512</v>
      </c>
      <c r="B14" s="97" t="str">
        <f>'اسماء الطلبة'!B15</f>
        <v>الطالب 12</v>
      </c>
      <c r="C14" s="91">
        <v>3</v>
      </c>
      <c r="D14" s="92">
        <v>8</v>
      </c>
    </row>
    <row r="15" spans="1:4" ht="24.75" thickTop="1" thickBot="1" x14ac:dyDescent="0.25">
      <c r="A15" s="98">
        <v>1513</v>
      </c>
      <c r="B15" s="97" t="str">
        <f>'اسماء الطلبة'!B16</f>
        <v>الطالب 13</v>
      </c>
      <c r="C15" s="91">
        <v>3</v>
      </c>
      <c r="D15" s="92">
        <v>8</v>
      </c>
    </row>
    <row r="16" spans="1:4" ht="24.75" thickTop="1" thickBot="1" x14ac:dyDescent="0.25">
      <c r="A16" s="98">
        <v>1514</v>
      </c>
      <c r="B16" s="97" t="str">
        <f>'اسماء الطلبة'!B17</f>
        <v>الطالب 14</v>
      </c>
      <c r="C16" s="91">
        <v>3</v>
      </c>
      <c r="D16" s="92">
        <v>8</v>
      </c>
    </row>
    <row r="17" spans="1:4" ht="24.75" thickTop="1" thickBot="1" x14ac:dyDescent="0.25">
      <c r="A17" s="98">
        <v>1515</v>
      </c>
      <c r="B17" s="97" t="str">
        <f>'اسماء الطلبة'!B18</f>
        <v>الطالب 15</v>
      </c>
      <c r="C17" s="91">
        <v>3</v>
      </c>
      <c r="D17" s="92">
        <v>8</v>
      </c>
    </row>
    <row r="18" spans="1:4" ht="24.75" thickTop="1" thickBot="1" x14ac:dyDescent="0.25">
      <c r="A18" s="98">
        <v>1516</v>
      </c>
      <c r="B18" s="97" t="str">
        <f>'اسماء الطلبة'!B19</f>
        <v>الطالب 16</v>
      </c>
      <c r="C18" s="91">
        <v>3</v>
      </c>
      <c r="D18" s="92">
        <v>8</v>
      </c>
    </row>
    <row r="19" spans="1:4" ht="24.75" thickTop="1" thickBot="1" x14ac:dyDescent="0.25">
      <c r="A19" s="98">
        <v>1517</v>
      </c>
      <c r="B19" s="97" t="str">
        <f>'اسماء الطلبة'!B20</f>
        <v>الطالب 17</v>
      </c>
      <c r="C19" s="91">
        <v>3</v>
      </c>
      <c r="D19" s="92">
        <v>8</v>
      </c>
    </row>
    <row r="20" spans="1:4" ht="24.75" thickTop="1" thickBot="1" x14ac:dyDescent="0.25">
      <c r="A20" s="98">
        <v>1518</v>
      </c>
      <c r="B20" s="97" t="str">
        <f>'اسماء الطلبة'!B21</f>
        <v>الطالب 18</v>
      </c>
      <c r="C20" s="91">
        <v>3</v>
      </c>
      <c r="D20" s="92">
        <v>8</v>
      </c>
    </row>
    <row r="21" spans="1:4" ht="24.75" thickTop="1" thickBot="1" x14ac:dyDescent="0.25">
      <c r="A21" s="98">
        <v>1519</v>
      </c>
      <c r="B21" s="97" t="str">
        <f>'اسماء الطلبة'!B22</f>
        <v>الطالب 19</v>
      </c>
      <c r="C21" s="91">
        <v>3</v>
      </c>
      <c r="D21" s="92">
        <v>8</v>
      </c>
    </row>
    <row r="22" spans="1:4" ht="24.75" thickTop="1" thickBot="1" x14ac:dyDescent="0.25">
      <c r="A22" s="98">
        <v>1520</v>
      </c>
      <c r="B22" s="97" t="str">
        <f>'اسماء الطلبة'!B23</f>
        <v>الطالب 20</v>
      </c>
      <c r="C22" s="91">
        <v>3</v>
      </c>
      <c r="D22" s="92">
        <v>8</v>
      </c>
    </row>
    <row r="23" spans="1:4" ht="24.75" thickTop="1" thickBot="1" x14ac:dyDescent="0.25">
      <c r="A23" s="98">
        <v>1521</v>
      </c>
      <c r="B23" s="97" t="str">
        <f>'اسماء الطلبة'!B24</f>
        <v>الطالب 21</v>
      </c>
      <c r="C23" s="91">
        <v>3</v>
      </c>
      <c r="D23" s="92">
        <v>8</v>
      </c>
    </row>
    <row r="24" spans="1:4" ht="24.75" thickTop="1" thickBot="1" x14ac:dyDescent="0.25">
      <c r="A24" s="98">
        <v>1522</v>
      </c>
      <c r="B24" s="97" t="str">
        <f>'اسماء الطلبة'!B25</f>
        <v>الطالب 22</v>
      </c>
      <c r="C24" s="91">
        <v>3</v>
      </c>
      <c r="D24" s="92">
        <v>8</v>
      </c>
    </row>
    <row r="25" spans="1:4" ht="24.75" thickTop="1" thickBot="1" x14ac:dyDescent="0.25">
      <c r="A25" s="98">
        <v>1523</v>
      </c>
      <c r="B25" s="97" t="str">
        <f>'اسماء الطلبة'!B26</f>
        <v>الطالب 23</v>
      </c>
      <c r="C25" s="91">
        <v>3</v>
      </c>
      <c r="D25" s="92">
        <v>8</v>
      </c>
    </row>
    <row r="26" spans="1:4" ht="24.75" thickTop="1" thickBot="1" x14ac:dyDescent="0.25">
      <c r="A26" s="98">
        <v>1524</v>
      </c>
      <c r="B26" s="97" t="str">
        <f>'اسماء الطلبة'!B27</f>
        <v>الطالب 24</v>
      </c>
      <c r="C26" s="91">
        <v>3</v>
      </c>
      <c r="D26" s="92">
        <v>8</v>
      </c>
    </row>
    <row r="27" spans="1:4" ht="24.75" thickTop="1" thickBot="1" x14ac:dyDescent="0.25">
      <c r="A27" s="98">
        <v>1525</v>
      </c>
      <c r="B27" s="97" t="str">
        <f>'اسماء الطلبة'!B28</f>
        <v>الطالب 25</v>
      </c>
      <c r="C27" s="91">
        <v>3</v>
      </c>
      <c r="D27" s="92">
        <v>8</v>
      </c>
    </row>
    <row r="28" spans="1:4" ht="24.75" thickTop="1" thickBot="1" x14ac:dyDescent="0.25">
      <c r="A28" s="98">
        <v>1526</v>
      </c>
      <c r="B28" s="97" t="str">
        <f>'اسماء الطلبة'!B29</f>
        <v>الطالب 26</v>
      </c>
      <c r="C28" s="91">
        <v>3</v>
      </c>
      <c r="D28" s="92">
        <v>8</v>
      </c>
    </row>
    <row r="29" spans="1:4" ht="24.75" thickTop="1" thickBot="1" x14ac:dyDescent="0.25">
      <c r="A29" s="98">
        <v>1527</v>
      </c>
      <c r="B29" s="97" t="str">
        <f>'اسماء الطلبة'!B30</f>
        <v>الطالب 27</v>
      </c>
      <c r="C29" s="91">
        <v>3</v>
      </c>
      <c r="D29" s="92">
        <v>8</v>
      </c>
    </row>
    <row r="30" spans="1:4" ht="24.75" thickTop="1" thickBot="1" x14ac:dyDescent="0.25">
      <c r="A30" s="98">
        <v>1528</v>
      </c>
      <c r="B30" s="97" t="str">
        <f>'اسماء الطلبة'!B31</f>
        <v>الطالب 28</v>
      </c>
      <c r="C30" s="91">
        <v>3</v>
      </c>
      <c r="D30" s="92">
        <v>8</v>
      </c>
    </row>
    <row r="31" spans="1:4" ht="24.75" thickTop="1" thickBot="1" x14ac:dyDescent="0.25">
      <c r="A31" s="98">
        <v>1529</v>
      </c>
      <c r="B31" s="97" t="str">
        <f>'اسماء الطلبة'!B32</f>
        <v>الطالب 29</v>
      </c>
      <c r="C31" s="91">
        <v>3</v>
      </c>
      <c r="D31" s="92">
        <v>8</v>
      </c>
    </row>
    <row r="32" spans="1:4" ht="24.75" thickTop="1" thickBot="1" x14ac:dyDescent="0.25">
      <c r="A32" s="98">
        <v>1530</v>
      </c>
      <c r="B32" s="97" t="str">
        <f>'اسماء الطلبة'!B33</f>
        <v>الطالب 30</v>
      </c>
      <c r="C32" s="91">
        <v>3</v>
      </c>
      <c r="D32" s="92">
        <v>8</v>
      </c>
    </row>
    <row r="33" spans="1:4" ht="24.75" thickTop="1" thickBot="1" x14ac:dyDescent="0.25">
      <c r="A33" s="98">
        <v>1531</v>
      </c>
      <c r="B33" s="97" t="str">
        <f>'اسماء الطلبة'!B34</f>
        <v>الطالب 31</v>
      </c>
      <c r="C33" s="91">
        <v>3</v>
      </c>
      <c r="D33" s="92">
        <v>8</v>
      </c>
    </row>
    <row r="34" spans="1:4" ht="24.75" thickTop="1" thickBot="1" x14ac:dyDescent="0.25">
      <c r="A34" s="98">
        <v>1532</v>
      </c>
      <c r="B34" s="97" t="str">
        <f>'اسماء الطلبة'!B35</f>
        <v>الطالب 32</v>
      </c>
      <c r="C34" s="91">
        <v>3</v>
      </c>
      <c r="D34" s="92">
        <v>8</v>
      </c>
    </row>
    <row r="35" spans="1:4" ht="24.75" thickTop="1" thickBot="1" x14ac:dyDescent="0.25">
      <c r="A35" s="98">
        <v>1533</v>
      </c>
      <c r="B35" s="97" t="str">
        <f>'اسماء الطلبة'!B36</f>
        <v>الطالب 33</v>
      </c>
      <c r="C35" s="91">
        <v>3</v>
      </c>
      <c r="D35" s="92">
        <v>8</v>
      </c>
    </row>
    <row r="36" spans="1:4" ht="24.75" thickTop="1" thickBot="1" x14ac:dyDescent="0.25">
      <c r="A36" s="98">
        <v>1534</v>
      </c>
      <c r="B36" s="97" t="str">
        <f>'اسماء الطلبة'!B37</f>
        <v>الطالب 34</v>
      </c>
      <c r="C36" s="91">
        <v>3</v>
      </c>
      <c r="D36" s="92">
        <v>8</v>
      </c>
    </row>
    <row r="37" spans="1:4" ht="24.75" thickTop="1" thickBot="1" x14ac:dyDescent="0.25">
      <c r="A37" s="98">
        <v>1535</v>
      </c>
      <c r="B37" s="97" t="str">
        <f>'اسماء الطلبة'!B38</f>
        <v>الطالب 35</v>
      </c>
      <c r="C37" s="91">
        <v>3</v>
      </c>
      <c r="D37" s="92">
        <v>8</v>
      </c>
    </row>
    <row r="38" spans="1:4" ht="24.75" thickTop="1" thickBot="1" x14ac:dyDescent="0.25">
      <c r="A38" s="98">
        <v>1536</v>
      </c>
      <c r="B38" s="97" t="str">
        <f>'اسماء الطلبة'!B39</f>
        <v>الطالب 36</v>
      </c>
      <c r="C38" s="91">
        <v>3</v>
      </c>
      <c r="D38" s="92">
        <v>8</v>
      </c>
    </row>
    <row r="39" spans="1:4" ht="24.75" thickTop="1" thickBot="1" x14ac:dyDescent="0.25">
      <c r="A39" s="98">
        <v>1537</v>
      </c>
      <c r="B39" s="97" t="str">
        <f>'اسماء الطلبة'!B40</f>
        <v>الطالب 37</v>
      </c>
      <c r="C39" s="91">
        <v>3</v>
      </c>
      <c r="D39" s="92">
        <v>8</v>
      </c>
    </row>
    <row r="40" spans="1:4" ht="24.75" thickTop="1" thickBot="1" x14ac:dyDescent="0.25">
      <c r="A40" s="98">
        <v>1538</v>
      </c>
      <c r="B40" s="97" t="str">
        <f>'اسماء الطلبة'!B41</f>
        <v>الطالب 38</v>
      </c>
      <c r="C40" s="91">
        <v>3</v>
      </c>
      <c r="D40" s="92">
        <v>8</v>
      </c>
    </row>
    <row r="41" spans="1:4" ht="24.75" thickTop="1" thickBot="1" x14ac:dyDescent="0.25">
      <c r="A41" s="98">
        <v>1539</v>
      </c>
      <c r="B41" s="97" t="str">
        <f>'اسماء الطلبة'!B42</f>
        <v>الطالب 39</v>
      </c>
      <c r="C41" s="91">
        <v>3</v>
      </c>
      <c r="D41" s="92">
        <v>8</v>
      </c>
    </row>
    <row r="42" spans="1:4" ht="24.75" thickTop="1" thickBot="1" x14ac:dyDescent="0.25">
      <c r="A42" s="98">
        <v>1540</v>
      </c>
      <c r="B42" s="97" t="str">
        <f>'اسماء الطلبة'!B43</f>
        <v>الطالب 40</v>
      </c>
      <c r="C42" s="91">
        <v>3</v>
      </c>
      <c r="D42" s="92">
        <v>8</v>
      </c>
    </row>
    <row r="43" spans="1:4" ht="24.75" thickTop="1" thickBot="1" x14ac:dyDescent="0.25">
      <c r="A43" s="98">
        <v>1541</v>
      </c>
      <c r="B43" s="97" t="str">
        <f>'اسماء الطلبة'!B44</f>
        <v>الطالب 41</v>
      </c>
      <c r="C43" s="91">
        <v>3</v>
      </c>
      <c r="D43" s="92">
        <v>8</v>
      </c>
    </row>
    <row r="44" spans="1:4" ht="24.75" thickTop="1" thickBot="1" x14ac:dyDescent="0.25">
      <c r="A44" s="98">
        <v>1542</v>
      </c>
      <c r="B44" s="97" t="str">
        <f>'اسماء الطلبة'!B45</f>
        <v>الطالب 42</v>
      </c>
      <c r="C44" s="91">
        <v>3</v>
      </c>
      <c r="D44" s="92">
        <v>8</v>
      </c>
    </row>
    <row r="45" spans="1:4" ht="24.75" thickTop="1" thickBot="1" x14ac:dyDescent="0.25">
      <c r="A45" s="78">
        <v>1543</v>
      </c>
      <c r="B45" s="97" t="str">
        <f>'اسماء الطلبة'!B46</f>
        <v>الطالب 43</v>
      </c>
      <c r="C45" s="76">
        <v>3</v>
      </c>
      <c r="D45" s="77">
        <v>8</v>
      </c>
    </row>
    <row r="46" spans="1:4" ht="24.75" thickTop="1" thickBot="1" x14ac:dyDescent="0.25">
      <c r="A46" s="78">
        <v>1544</v>
      </c>
      <c r="B46" s="97" t="str">
        <f>'اسماء الطلبة'!B47</f>
        <v>الطالب 44</v>
      </c>
      <c r="C46" s="76">
        <v>3</v>
      </c>
      <c r="D46" s="77">
        <v>8</v>
      </c>
    </row>
    <row r="47" spans="1:4" ht="24.75" thickTop="1" thickBot="1" x14ac:dyDescent="0.25">
      <c r="A47" s="78">
        <v>1545</v>
      </c>
      <c r="B47" s="97">
        <f>'اسماء الطلبة'!B48</f>
        <v>0</v>
      </c>
      <c r="C47" s="76">
        <v>3</v>
      </c>
      <c r="D47" s="77">
        <v>8</v>
      </c>
    </row>
    <row r="48" spans="1:4" ht="24.75" thickTop="1" thickBot="1" x14ac:dyDescent="0.25">
      <c r="A48" s="78">
        <v>1546</v>
      </c>
      <c r="B48" s="97">
        <f>'اسماء الطلبة'!B49</f>
        <v>0</v>
      </c>
      <c r="C48" s="76">
        <v>3</v>
      </c>
      <c r="D48" s="77">
        <v>8</v>
      </c>
    </row>
    <row r="49" spans="1:4" ht="24.75" thickTop="1" thickBot="1" x14ac:dyDescent="0.25">
      <c r="A49" s="78">
        <v>1547</v>
      </c>
      <c r="B49" s="97">
        <f>'اسماء الطلبة'!B50</f>
        <v>0</v>
      </c>
      <c r="C49" s="76">
        <v>3</v>
      </c>
      <c r="D49" s="77">
        <v>8</v>
      </c>
    </row>
    <row r="50" spans="1:4" ht="24.75" thickTop="1" thickBot="1" x14ac:dyDescent="0.25">
      <c r="A50" s="78">
        <v>1548</v>
      </c>
      <c r="B50" s="97">
        <f>'اسماء الطلبة'!B51</f>
        <v>0</v>
      </c>
      <c r="C50" s="76">
        <v>3</v>
      </c>
      <c r="D50" s="77">
        <v>8</v>
      </c>
    </row>
    <row r="51" spans="1:4" ht="24.75" thickTop="1" thickBot="1" x14ac:dyDescent="0.25">
      <c r="A51" s="78">
        <v>1549</v>
      </c>
      <c r="B51" s="97">
        <f>'اسماء الطلبة'!B52</f>
        <v>0</v>
      </c>
      <c r="C51" s="76">
        <v>3</v>
      </c>
      <c r="D51" s="77">
        <v>8</v>
      </c>
    </row>
    <row r="52" spans="1:4" ht="24.75" thickTop="1" thickBot="1" x14ac:dyDescent="0.25">
      <c r="A52" s="79">
        <v>1550</v>
      </c>
      <c r="B52" s="97">
        <f>'اسماء الطلبة'!B53</f>
        <v>0</v>
      </c>
      <c r="C52" s="76">
        <v>3</v>
      </c>
      <c r="D52" s="77">
        <v>8</v>
      </c>
    </row>
  </sheetData>
  <mergeCells count="1">
    <mergeCell ref="A1:D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D52"/>
  <sheetViews>
    <sheetView rightToLeft="1" workbookViewId="0">
      <selection activeCell="D4" sqref="D4"/>
    </sheetView>
  </sheetViews>
  <sheetFormatPr defaultRowHeight="14.25" x14ac:dyDescent="0.2"/>
  <cols>
    <col min="1" max="1" width="10.25" customWidth="1"/>
    <col min="2" max="2" width="27.125" customWidth="1"/>
    <col min="3" max="3" width="10.375" customWidth="1"/>
    <col min="4" max="4" width="17" customWidth="1"/>
  </cols>
  <sheetData>
    <row r="1" spans="1:4" ht="39" thickBot="1" x14ac:dyDescent="1">
      <c r="A1" s="134" t="s">
        <v>38</v>
      </c>
      <c r="B1" s="134"/>
      <c r="C1" s="134"/>
      <c r="D1" s="134"/>
    </row>
    <row r="2" spans="1:4" ht="24" thickBot="1" x14ac:dyDescent="0.25">
      <c r="A2" s="70" t="s">
        <v>21</v>
      </c>
      <c r="B2" s="71" t="s">
        <v>31</v>
      </c>
      <c r="C2" s="72" t="s">
        <v>9</v>
      </c>
      <c r="D2" s="73" t="s">
        <v>33</v>
      </c>
    </row>
    <row r="3" spans="1:4" ht="24" thickBot="1" x14ac:dyDescent="0.25">
      <c r="A3" s="96">
        <v>1501</v>
      </c>
      <c r="B3" s="97" t="str">
        <f>'اسماء الطلبة'!B4</f>
        <v>الطالب 1</v>
      </c>
      <c r="C3" s="91">
        <v>13</v>
      </c>
      <c r="D3" s="92">
        <v>14</v>
      </c>
    </row>
    <row r="4" spans="1:4" ht="24.75" thickTop="1" thickBot="1" x14ac:dyDescent="0.25">
      <c r="A4" s="98">
        <v>1502</v>
      </c>
      <c r="B4" s="97" t="str">
        <f>'اسماء الطلبة'!B5</f>
        <v>الطالب 2</v>
      </c>
      <c r="C4" s="91">
        <v>15</v>
      </c>
      <c r="D4" s="92">
        <v>25</v>
      </c>
    </row>
    <row r="5" spans="1:4" ht="24.75" thickTop="1" thickBot="1" x14ac:dyDescent="0.25">
      <c r="A5" s="98">
        <v>1503</v>
      </c>
      <c r="B5" s="97" t="str">
        <f>'اسماء الطلبة'!B6</f>
        <v>الطالب 3</v>
      </c>
      <c r="C5" s="91">
        <v>13</v>
      </c>
      <c r="D5" s="92">
        <v>14</v>
      </c>
    </row>
    <row r="6" spans="1:4" ht="24.75" thickTop="1" thickBot="1" x14ac:dyDescent="0.25">
      <c r="A6" s="98">
        <v>1504</v>
      </c>
      <c r="B6" s="97" t="str">
        <f>'اسماء الطلبة'!B7</f>
        <v>الطالب 4</v>
      </c>
      <c r="C6" s="91">
        <v>13</v>
      </c>
      <c r="D6" s="92">
        <v>14</v>
      </c>
    </row>
    <row r="7" spans="1:4" ht="24.75" thickTop="1" thickBot="1" x14ac:dyDescent="0.25">
      <c r="A7" s="98">
        <v>1505</v>
      </c>
      <c r="B7" s="97" t="str">
        <f>'اسماء الطلبة'!B8</f>
        <v>الطالب 5</v>
      </c>
      <c r="C7" s="91">
        <v>13</v>
      </c>
      <c r="D7" s="92">
        <v>14</v>
      </c>
    </row>
    <row r="8" spans="1:4" ht="24.75" thickTop="1" thickBot="1" x14ac:dyDescent="0.25">
      <c r="A8" s="98">
        <v>1506</v>
      </c>
      <c r="B8" s="97" t="str">
        <f>'اسماء الطلبة'!B9</f>
        <v>الطالب 6</v>
      </c>
      <c r="C8" s="91">
        <v>13</v>
      </c>
      <c r="D8" s="92">
        <v>14</v>
      </c>
    </row>
    <row r="9" spans="1:4" ht="24.75" thickTop="1" thickBot="1" x14ac:dyDescent="0.25">
      <c r="A9" s="98">
        <v>1507</v>
      </c>
      <c r="B9" s="97" t="str">
        <f>'اسماء الطلبة'!B10</f>
        <v>الطالب 7</v>
      </c>
      <c r="C9" s="91">
        <v>13</v>
      </c>
      <c r="D9" s="92">
        <v>14</v>
      </c>
    </row>
    <row r="10" spans="1:4" ht="24.75" thickTop="1" thickBot="1" x14ac:dyDescent="0.25">
      <c r="A10" s="98">
        <v>1508</v>
      </c>
      <c r="B10" s="97" t="str">
        <f>'اسماء الطلبة'!B11</f>
        <v>الطالب 8</v>
      </c>
      <c r="C10" s="91">
        <v>13</v>
      </c>
      <c r="D10" s="92">
        <v>14</v>
      </c>
    </row>
    <row r="11" spans="1:4" ht="24.75" thickTop="1" thickBot="1" x14ac:dyDescent="0.25">
      <c r="A11" s="98">
        <v>1509</v>
      </c>
      <c r="B11" s="97" t="str">
        <f>'اسماء الطلبة'!B12</f>
        <v>الطالب 9</v>
      </c>
      <c r="C11" s="91">
        <v>13</v>
      </c>
      <c r="D11" s="92">
        <v>14</v>
      </c>
    </row>
    <row r="12" spans="1:4" ht="24.75" thickTop="1" thickBot="1" x14ac:dyDescent="0.25">
      <c r="A12" s="98">
        <v>1510</v>
      </c>
      <c r="B12" s="97" t="str">
        <f>'اسماء الطلبة'!B13</f>
        <v>الطالب 10</v>
      </c>
      <c r="C12" s="91">
        <v>13</v>
      </c>
      <c r="D12" s="92">
        <v>14</v>
      </c>
    </row>
    <row r="13" spans="1:4" ht="24.75" thickTop="1" thickBot="1" x14ac:dyDescent="0.25">
      <c r="A13" s="98">
        <v>1511</v>
      </c>
      <c r="B13" s="97" t="str">
        <f>'اسماء الطلبة'!B14</f>
        <v>الطالب 11</v>
      </c>
      <c r="C13" s="91">
        <v>13</v>
      </c>
      <c r="D13" s="92">
        <v>14</v>
      </c>
    </row>
    <row r="14" spans="1:4" ht="24.75" thickTop="1" thickBot="1" x14ac:dyDescent="0.25">
      <c r="A14" s="98">
        <v>1512</v>
      </c>
      <c r="B14" s="97" t="str">
        <f>'اسماء الطلبة'!B15</f>
        <v>الطالب 12</v>
      </c>
      <c r="C14" s="91">
        <v>13</v>
      </c>
      <c r="D14" s="92">
        <v>14</v>
      </c>
    </row>
    <row r="15" spans="1:4" ht="24.75" thickTop="1" thickBot="1" x14ac:dyDescent="0.25">
      <c r="A15" s="98">
        <v>1513</v>
      </c>
      <c r="B15" s="97" t="str">
        <f>'اسماء الطلبة'!B16</f>
        <v>الطالب 13</v>
      </c>
      <c r="C15" s="91">
        <v>13</v>
      </c>
      <c r="D15" s="92">
        <v>14</v>
      </c>
    </row>
    <row r="16" spans="1:4" ht="24.75" thickTop="1" thickBot="1" x14ac:dyDescent="0.25">
      <c r="A16" s="98">
        <v>1514</v>
      </c>
      <c r="B16" s="97" t="str">
        <f>'اسماء الطلبة'!B17</f>
        <v>الطالب 14</v>
      </c>
      <c r="C16" s="91">
        <v>13</v>
      </c>
      <c r="D16" s="92">
        <v>14</v>
      </c>
    </row>
    <row r="17" spans="1:4" ht="24.75" thickTop="1" thickBot="1" x14ac:dyDescent="0.25">
      <c r="A17" s="98">
        <v>1515</v>
      </c>
      <c r="B17" s="97" t="str">
        <f>'اسماء الطلبة'!B18</f>
        <v>الطالب 15</v>
      </c>
      <c r="C17" s="91">
        <v>13</v>
      </c>
      <c r="D17" s="92">
        <v>14</v>
      </c>
    </row>
    <row r="18" spans="1:4" ht="24.75" thickTop="1" thickBot="1" x14ac:dyDescent="0.25">
      <c r="A18" s="98">
        <v>1516</v>
      </c>
      <c r="B18" s="97" t="str">
        <f>'اسماء الطلبة'!B19</f>
        <v>الطالب 16</v>
      </c>
      <c r="C18" s="91">
        <v>13</v>
      </c>
      <c r="D18" s="92">
        <v>14</v>
      </c>
    </row>
    <row r="19" spans="1:4" ht="24.75" thickTop="1" thickBot="1" x14ac:dyDescent="0.25">
      <c r="A19" s="98">
        <v>1517</v>
      </c>
      <c r="B19" s="97" t="str">
        <f>'اسماء الطلبة'!B20</f>
        <v>الطالب 17</v>
      </c>
      <c r="C19" s="91">
        <v>13</v>
      </c>
      <c r="D19" s="92">
        <v>14</v>
      </c>
    </row>
    <row r="20" spans="1:4" ht="24.75" thickTop="1" thickBot="1" x14ac:dyDescent="0.25">
      <c r="A20" s="98">
        <v>1518</v>
      </c>
      <c r="B20" s="97" t="str">
        <f>'اسماء الطلبة'!B21</f>
        <v>الطالب 18</v>
      </c>
      <c r="C20" s="91">
        <v>13</v>
      </c>
      <c r="D20" s="92">
        <v>14</v>
      </c>
    </row>
    <row r="21" spans="1:4" ht="24.75" thickTop="1" thickBot="1" x14ac:dyDescent="0.25">
      <c r="A21" s="98">
        <v>1519</v>
      </c>
      <c r="B21" s="97" t="str">
        <f>'اسماء الطلبة'!B22</f>
        <v>الطالب 19</v>
      </c>
      <c r="C21" s="91">
        <v>13</v>
      </c>
      <c r="D21" s="92">
        <v>14</v>
      </c>
    </row>
    <row r="22" spans="1:4" ht="24.75" thickTop="1" thickBot="1" x14ac:dyDescent="0.25">
      <c r="A22" s="98">
        <v>1520</v>
      </c>
      <c r="B22" s="97" t="str">
        <f>'اسماء الطلبة'!B23</f>
        <v>الطالب 20</v>
      </c>
      <c r="C22" s="91">
        <v>13</v>
      </c>
      <c r="D22" s="92">
        <v>14</v>
      </c>
    </row>
    <row r="23" spans="1:4" ht="24.75" thickTop="1" thickBot="1" x14ac:dyDescent="0.25">
      <c r="A23" s="98">
        <v>1521</v>
      </c>
      <c r="B23" s="97" t="str">
        <f>'اسماء الطلبة'!B24</f>
        <v>الطالب 21</v>
      </c>
      <c r="C23" s="91">
        <v>13</v>
      </c>
      <c r="D23" s="92">
        <v>14</v>
      </c>
    </row>
    <row r="24" spans="1:4" ht="24.75" thickTop="1" thickBot="1" x14ac:dyDescent="0.25">
      <c r="A24" s="98">
        <v>1522</v>
      </c>
      <c r="B24" s="97" t="str">
        <f>'اسماء الطلبة'!B25</f>
        <v>الطالب 22</v>
      </c>
      <c r="C24" s="91">
        <v>13</v>
      </c>
      <c r="D24" s="92">
        <v>14</v>
      </c>
    </row>
    <row r="25" spans="1:4" ht="24.75" thickTop="1" thickBot="1" x14ac:dyDescent="0.25">
      <c r="A25" s="98">
        <v>1523</v>
      </c>
      <c r="B25" s="97" t="str">
        <f>'اسماء الطلبة'!B26</f>
        <v>الطالب 23</v>
      </c>
      <c r="C25" s="91">
        <v>13</v>
      </c>
      <c r="D25" s="92">
        <v>14</v>
      </c>
    </row>
    <row r="26" spans="1:4" ht="24.75" thickTop="1" thickBot="1" x14ac:dyDescent="0.25">
      <c r="A26" s="98">
        <v>1524</v>
      </c>
      <c r="B26" s="97" t="str">
        <f>'اسماء الطلبة'!B27</f>
        <v>الطالب 24</v>
      </c>
      <c r="C26" s="91">
        <v>13</v>
      </c>
      <c r="D26" s="92">
        <v>14</v>
      </c>
    </row>
    <row r="27" spans="1:4" ht="24.75" thickTop="1" thickBot="1" x14ac:dyDescent="0.25">
      <c r="A27" s="98">
        <v>1525</v>
      </c>
      <c r="B27" s="97" t="str">
        <f>'اسماء الطلبة'!B28</f>
        <v>الطالب 25</v>
      </c>
      <c r="C27" s="91">
        <v>13</v>
      </c>
      <c r="D27" s="92">
        <v>14</v>
      </c>
    </row>
    <row r="28" spans="1:4" ht="24.75" thickTop="1" thickBot="1" x14ac:dyDescent="0.25">
      <c r="A28" s="98">
        <v>1526</v>
      </c>
      <c r="B28" s="97" t="str">
        <f>'اسماء الطلبة'!B29</f>
        <v>الطالب 26</v>
      </c>
      <c r="C28" s="91">
        <v>13</v>
      </c>
      <c r="D28" s="92">
        <v>14</v>
      </c>
    </row>
    <row r="29" spans="1:4" ht="24.75" thickTop="1" thickBot="1" x14ac:dyDescent="0.25">
      <c r="A29" s="98">
        <v>1527</v>
      </c>
      <c r="B29" s="97" t="str">
        <f>'اسماء الطلبة'!B30</f>
        <v>الطالب 27</v>
      </c>
      <c r="C29" s="91">
        <v>13</v>
      </c>
      <c r="D29" s="92">
        <v>14</v>
      </c>
    </row>
    <row r="30" spans="1:4" ht="24.75" thickTop="1" thickBot="1" x14ac:dyDescent="0.25">
      <c r="A30" s="98">
        <v>1528</v>
      </c>
      <c r="B30" s="97" t="str">
        <f>'اسماء الطلبة'!B31</f>
        <v>الطالب 28</v>
      </c>
      <c r="C30" s="91">
        <v>13</v>
      </c>
      <c r="D30" s="92">
        <v>14</v>
      </c>
    </row>
    <row r="31" spans="1:4" ht="24.75" thickTop="1" thickBot="1" x14ac:dyDescent="0.25">
      <c r="A31" s="98">
        <v>1529</v>
      </c>
      <c r="B31" s="97" t="str">
        <f>'اسماء الطلبة'!B32</f>
        <v>الطالب 29</v>
      </c>
      <c r="C31" s="91">
        <v>13</v>
      </c>
      <c r="D31" s="92">
        <v>14</v>
      </c>
    </row>
    <row r="32" spans="1:4" ht="24.75" thickTop="1" thickBot="1" x14ac:dyDescent="0.25">
      <c r="A32" s="98">
        <v>1530</v>
      </c>
      <c r="B32" s="97" t="str">
        <f>'اسماء الطلبة'!B33</f>
        <v>الطالب 30</v>
      </c>
      <c r="C32" s="91">
        <v>13</v>
      </c>
      <c r="D32" s="92">
        <v>14</v>
      </c>
    </row>
    <row r="33" spans="1:4" ht="24.75" thickTop="1" thickBot="1" x14ac:dyDescent="0.25">
      <c r="A33" s="98">
        <v>1531</v>
      </c>
      <c r="B33" s="97" t="str">
        <f>'اسماء الطلبة'!B34</f>
        <v>الطالب 31</v>
      </c>
      <c r="C33" s="91">
        <v>13</v>
      </c>
      <c r="D33" s="92">
        <v>14</v>
      </c>
    </row>
    <row r="34" spans="1:4" ht="24.75" thickTop="1" thickBot="1" x14ac:dyDescent="0.25">
      <c r="A34" s="98">
        <v>1532</v>
      </c>
      <c r="B34" s="97" t="str">
        <f>'اسماء الطلبة'!B35</f>
        <v>الطالب 32</v>
      </c>
      <c r="C34" s="91">
        <v>13</v>
      </c>
      <c r="D34" s="92">
        <v>14</v>
      </c>
    </row>
    <row r="35" spans="1:4" ht="24.75" thickTop="1" thickBot="1" x14ac:dyDescent="0.25">
      <c r="A35" s="98">
        <v>1533</v>
      </c>
      <c r="B35" s="97" t="str">
        <f>'اسماء الطلبة'!B36</f>
        <v>الطالب 33</v>
      </c>
      <c r="C35" s="91">
        <v>13</v>
      </c>
      <c r="D35" s="92">
        <v>14</v>
      </c>
    </row>
    <row r="36" spans="1:4" ht="24.75" thickTop="1" thickBot="1" x14ac:dyDescent="0.25">
      <c r="A36" s="98">
        <v>1534</v>
      </c>
      <c r="B36" s="97" t="str">
        <f>'اسماء الطلبة'!B37</f>
        <v>الطالب 34</v>
      </c>
      <c r="C36" s="91">
        <v>13</v>
      </c>
      <c r="D36" s="92">
        <v>14</v>
      </c>
    </row>
    <row r="37" spans="1:4" ht="24.75" thickTop="1" thickBot="1" x14ac:dyDescent="0.25">
      <c r="A37" s="98">
        <v>1535</v>
      </c>
      <c r="B37" s="97" t="str">
        <f>'اسماء الطلبة'!B38</f>
        <v>الطالب 35</v>
      </c>
      <c r="C37" s="91">
        <v>13</v>
      </c>
      <c r="D37" s="92">
        <v>14</v>
      </c>
    </row>
    <row r="38" spans="1:4" ht="24.75" thickTop="1" thickBot="1" x14ac:dyDescent="0.25">
      <c r="A38" s="98">
        <v>1536</v>
      </c>
      <c r="B38" s="97" t="str">
        <f>'اسماء الطلبة'!B39</f>
        <v>الطالب 36</v>
      </c>
      <c r="C38" s="91">
        <v>13</v>
      </c>
      <c r="D38" s="92">
        <v>14</v>
      </c>
    </row>
    <row r="39" spans="1:4" ht="24.75" thickTop="1" thickBot="1" x14ac:dyDescent="0.25">
      <c r="A39" s="98">
        <v>1537</v>
      </c>
      <c r="B39" s="97" t="str">
        <f>'اسماء الطلبة'!B40</f>
        <v>الطالب 37</v>
      </c>
      <c r="C39" s="91">
        <v>13</v>
      </c>
      <c r="D39" s="92">
        <v>14</v>
      </c>
    </row>
    <row r="40" spans="1:4" ht="24.75" thickTop="1" thickBot="1" x14ac:dyDescent="0.25">
      <c r="A40" s="98">
        <v>1538</v>
      </c>
      <c r="B40" s="97" t="str">
        <f>'اسماء الطلبة'!B41</f>
        <v>الطالب 38</v>
      </c>
      <c r="C40" s="91">
        <v>13</v>
      </c>
      <c r="D40" s="92">
        <v>14</v>
      </c>
    </row>
    <row r="41" spans="1:4" ht="24.75" thickTop="1" thickBot="1" x14ac:dyDescent="0.25">
      <c r="A41" s="98">
        <v>1539</v>
      </c>
      <c r="B41" s="97" t="str">
        <f>'اسماء الطلبة'!B42</f>
        <v>الطالب 39</v>
      </c>
      <c r="C41" s="91">
        <v>13</v>
      </c>
      <c r="D41" s="92">
        <v>14</v>
      </c>
    </row>
    <row r="42" spans="1:4" ht="24.75" thickTop="1" thickBot="1" x14ac:dyDescent="0.25">
      <c r="A42" s="98">
        <v>1540</v>
      </c>
      <c r="B42" s="97" t="str">
        <f>'اسماء الطلبة'!B43</f>
        <v>الطالب 40</v>
      </c>
      <c r="C42" s="91">
        <v>13</v>
      </c>
      <c r="D42" s="92">
        <v>14</v>
      </c>
    </row>
    <row r="43" spans="1:4" ht="24.75" thickTop="1" thickBot="1" x14ac:dyDescent="0.25">
      <c r="A43" s="98">
        <v>1541</v>
      </c>
      <c r="B43" s="97" t="str">
        <f>'اسماء الطلبة'!B44</f>
        <v>الطالب 41</v>
      </c>
      <c r="C43" s="91">
        <v>13</v>
      </c>
      <c r="D43" s="92">
        <v>14</v>
      </c>
    </row>
    <row r="44" spans="1:4" ht="24.75" thickTop="1" thickBot="1" x14ac:dyDescent="0.25">
      <c r="A44" s="98">
        <v>1542</v>
      </c>
      <c r="B44" s="97" t="str">
        <f>'اسماء الطلبة'!B45</f>
        <v>الطالب 42</v>
      </c>
      <c r="C44" s="91">
        <v>13</v>
      </c>
      <c r="D44" s="92">
        <v>14</v>
      </c>
    </row>
    <row r="45" spans="1:4" ht="24.75" thickTop="1" thickBot="1" x14ac:dyDescent="0.25">
      <c r="A45" s="98">
        <v>1543</v>
      </c>
      <c r="B45" s="97" t="str">
        <f>'اسماء الطلبة'!B46</f>
        <v>الطالب 43</v>
      </c>
      <c r="C45" s="91">
        <v>13</v>
      </c>
      <c r="D45" s="92">
        <v>14</v>
      </c>
    </row>
    <row r="46" spans="1:4" ht="24.75" thickTop="1" thickBot="1" x14ac:dyDescent="0.25">
      <c r="A46" s="98">
        <v>1544</v>
      </c>
      <c r="B46" s="97" t="str">
        <f>'اسماء الطلبة'!B47</f>
        <v>الطالب 44</v>
      </c>
      <c r="C46" s="91">
        <v>13</v>
      </c>
      <c r="D46" s="92">
        <v>14</v>
      </c>
    </row>
    <row r="47" spans="1:4" ht="24.75" thickTop="1" thickBot="1" x14ac:dyDescent="0.25">
      <c r="A47" s="98">
        <v>1545</v>
      </c>
      <c r="B47" s="97">
        <f>'اسماء الطلبة'!B48</f>
        <v>0</v>
      </c>
      <c r="C47" s="91">
        <v>13</v>
      </c>
      <c r="D47" s="92">
        <v>14</v>
      </c>
    </row>
    <row r="48" spans="1:4" ht="24.75" thickTop="1" thickBot="1" x14ac:dyDescent="0.25">
      <c r="A48" s="98">
        <v>1546</v>
      </c>
      <c r="B48" s="97">
        <f>'اسماء الطلبة'!B49</f>
        <v>0</v>
      </c>
      <c r="C48" s="91">
        <v>13</v>
      </c>
      <c r="D48" s="92">
        <v>14</v>
      </c>
    </row>
    <row r="49" spans="1:4" ht="24.75" thickTop="1" thickBot="1" x14ac:dyDescent="0.25">
      <c r="A49" s="98">
        <v>1547</v>
      </c>
      <c r="B49" s="97">
        <f>'اسماء الطلبة'!B50</f>
        <v>0</v>
      </c>
      <c r="C49" s="91">
        <v>13</v>
      </c>
      <c r="D49" s="92">
        <v>14</v>
      </c>
    </row>
    <row r="50" spans="1:4" ht="24.75" thickTop="1" thickBot="1" x14ac:dyDescent="0.25">
      <c r="A50" s="98">
        <v>1548</v>
      </c>
      <c r="B50" s="97">
        <f>'اسماء الطلبة'!B51</f>
        <v>0</v>
      </c>
      <c r="C50" s="91">
        <v>13</v>
      </c>
      <c r="D50" s="92">
        <v>14</v>
      </c>
    </row>
    <row r="51" spans="1:4" ht="24.75" thickTop="1" thickBot="1" x14ac:dyDescent="0.25">
      <c r="A51" s="98">
        <v>1549</v>
      </c>
      <c r="B51" s="97">
        <f>'اسماء الطلبة'!B52</f>
        <v>0</v>
      </c>
      <c r="C51" s="91">
        <v>13</v>
      </c>
      <c r="D51" s="92">
        <v>14</v>
      </c>
    </row>
    <row r="52" spans="1:4" ht="24.75" thickTop="1" thickBot="1" x14ac:dyDescent="0.25">
      <c r="A52" s="99">
        <v>1550</v>
      </c>
      <c r="B52" s="97">
        <f>'اسماء الطلبة'!B53</f>
        <v>0</v>
      </c>
      <c r="C52" s="91">
        <v>13</v>
      </c>
      <c r="D52" s="92">
        <v>14</v>
      </c>
    </row>
  </sheetData>
  <mergeCells count="1">
    <mergeCell ref="A1:D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8FA94"/>
  </sheetPr>
  <dimension ref="A1:D52"/>
  <sheetViews>
    <sheetView rightToLeft="1" workbookViewId="0">
      <selection activeCell="D4" sqref="D4"/>
    </sheetView>
  </sheetViews>
  <sheetFormatPr defaultRowHeight="14.25" x14ac:dyDescent="0.2"/>
  <cols>
    <col min="1" max="1" width="8" bestFit="1" customWidth="1"/>
    <col min="2" max="2" width="26.25" bestFit="1" customWidth="1"/>
    <col min="3" max="3" width="10.25" customWidth="1"/>
    <col min="4" max="4" width="15.875" customWidth="1"/>
  </cols>
  <sheetData>
    <row r="1" spans="1:4" ht="39" thickBot="1" x14ac:dyDescent="1">
      <c r="A1" s="134" t="s">
        <v>37</v>
      </c>
      <c r="B1" s="134"/>
      <c r="C1" s="134"/>
      <c r="D1" s="134"/>
    </row>
    <row r="2" spans="1:4" ht="24" thickBot="1" x14ac:dyDescent="0.25">
      <c r="A2" s="72" t="s">
        <v>21</v>
      </c>
      <c r="B2" s="71" t="s">
        <v>31</v>
      </c>
      <c r="C2" s="72" t="s">
        <v>9</v>
      </c>
      <c r="D2" s="73" t="s">
        <v>33</v>
      </c>
    </row>
    <row r="3" spans="1:4" ht="24" thickBot="1" x14ac:dyDescent="0.25">
      <c r="A3" s="96">
        <v>1501</v>
      </c>
      <c r="B3" s="97" t="str">
        <f>'اسماء الطلبة'!B4</f>
        <v>الطالب 1</v>
      </c>
      <c r="C3" s="91">
        <v>15</v>
      </c>
      <c r="D3" s="92">
        <v>16</v>
      </c>
    </row>
    <row r="4" spans="1:4" ht="24.75" thickTop="1" thickBot="1" x14ac:dyDescent="0.25">
      <c r="A4" s="98">
        <v>1502</v>
      </c>
      <c r="B4" s="97" t="str">
        <f>'اسماء الطلبة'!B5</f>
        <v>الطالب 2</v>
      </c>
      <c r="C4" s="91">
        <v>15</v>
      </c>
      <c r="D4" s="92">
        <v>24</v>
      </c>
    </row>
    <row r="5" spans="1:4" ht="24.75" thickTop="1" thickBot="1" x14ac:dyDescent="0.25">
      <c r="A5" s="98">
        <v>1503</v>
      </c>
      <c r="B5" s="97" t="str">
        <f>'اسماء الطلبة'!B6</f>
        <v>الطالب 3</v>
      </c>
      <c r="C5" s="91">
        <v>15</v>
      </c>
      <c r="D5" s="92">
        <v>16</v>
      </c>
    </row>
    <row r="6" spans="1:4" ht="24.75" thickTop="1" thickBot="1" x14ac:dyDescent="0.25">
      <c r="A6" s="98">
        <v>1504</v>
      </c>
      <c r="B6" s="97" t="str">
        <f>'اسماء الطلبة'!B7</f>
        <v>الطالب 4</v>
      </c>
      <c r="C6" s="91">
        <v>15</v>
      </c>
      <c r="D6" s="92">
        <v>16</v>
      </c>
    </row>
    <row r="7" spans="1:4" ht="24.75" thickTop="1" thickBot="1" x14ac:dyDescent="0.25">
      <c r="A7" s="98">
        <v>1505</v>
      </c>
      <c r="B7" s="97" t="str">
        <f>'اسماء الطلبة'!B8</f>
        <v>الطالب 5</v>
      </c>
      <c r="C7" s="91">
        <v>15</v>
      </c>
      <c r="D7" s="92">
        <v>16</v>
      </c>
    </row>
    <row r="8" spans="1:4" ht="24.75" thickTop="1" thickBot="1" x14ac:dyDescent="0.25">
      <c r="A8" s="98">
        <v>1506</v>
      </c>
      <c r="B8" s="97" t="str">
        <f>'اسماء الطلبة'!B9</f>
        <v>الطالب 6</v>
      </c>
      <c r="C8" s="91">
        <v>15</v>
      </c>
      <c r="D8" s="92">
        <v>16</v>
      </c>
    </row>
    <row r="9" spans="1:4" ht="24.75" thickTop="1" thickBot="1" x14ac:dyDescent="0.25">
      <c r="A9" s="98">
        <v>1507</v>
      </c>
      <c r="B9" s="97" t="str">
        <f>'اسماء الطلبة'!B10</f>
        <v>الطالب 7</v>
      </c>
      <c r="C9" s="91">
        <v>15</v>
      </c>
      <c r="D9" s="92">
        <v>16</v>
      </c>
    </row>
    <row r="10" spans="1:4" ht="24.75" thickTop="1" thickBot="1" x14ac:dyDescent="0.25">
      <c r="A10" s="98">
        <v>1508</v>
      </c>
      <c r="B10" s="97" t="str">
        <f>'اسماء الطلبة'!B11</f>
        <v>الطالب 8</v>
      </c>
      <c r="C10" s="91">
        <v>15</v>
      </c>
      <c r="D10" s="92">
        <v>16</v>
      </c>
    </row>
    <row r="11" spans="1:4" ht="24.75" thickTop="1" thickBot="1" x14ac:dyDescent="0.25">
      <c r="A11" s="98">
        <v>1509</v>
      </c>
      <c r="B11" s="97" t="str">
        <f>'اسماء الطلبة'!B12</f>
        <v>الطالب 9</v>
      </c>
      <c r="C11" s="91">
        <v>15</v>
      </c>
      <c r="D11" s="92">
        <v>16</v>
      </c>
    </row>
    <row r="12" spans="1:4" ht="24.75" thickTop="1" thickBot="1" x14ac:dyDescent="0.25">
      <c r="A12" s="98">
        <v>1510</v>
      </c>
      <c r="B12" s="97" t="str">
        <f>'اسماء الطلبة'!B13</f>
        <v>الطالب 10</v>
      </c>
      <c r="C12" s="91">
        <v>15</v>
      </c>
      <c r="D12" s="92">
        <v>16</v>
      </c>
    </row>
    <row r="13" spans="1:4" ht="24.75" thickTop="1" thickBot="1" x14ac:dyDescent="0.25">
      <c r="A13" s="98">
        <v>1511</v>
      </c>
      <c r="B13" s="97" t="str">
        <f>'اسماء الطلبة'!B14</f>
        <v>الطالب 11</v>
      </c>
      <c r="C13" s="91">
        <v>15</v>
      </c>
      <c r="D13" s="92">
        <v>16</v>
      </c>
    </row>
    <row r="14" spans="1:4" ht="24.75" thickTop="1" thickBot="1" x14ac:dyDescent="0.25">
      <c r="A14" s="98">
        <v>1512</v>
      </c>
      <c r="B14" s="97" t="str">
        <f>'اسماء الطلبة'!B15</f>
        <v>الطالب 12</v>
      </c>
      <c r="C14" s="91">
        <v>15</v>
      </c>
      <c r="D14" s="92">
        <v>16</v>
      </c>
    </row>
    <row r="15" spans="1:4" ht="24.75" thickTop="1" thickBot="1" x14ac:dyDescent="0.25">
      <c r="A15" s="98">
        <v>1513</v>
      </c>
      <c r="B15" s="97" t="str">
        <f>'اسماء الطلبة'!B16</f>
        <v>الطالب 13</v>
      </c>
      <c r="C15" s="91">
        <v>15</v>
      </c>
      <c r="D15" s="92">
        <v>16</v>
      </c>
    </row>
    <row r="16" spans="1:4" ht="24.75" thickTop="1" thickBot="1" x14ac:dyDescent="0.25">
      <c r="A16" s="98">
        <v>1514</v>
      </c>
      <c r="B16" s="97" t="str">
        <f>'اسماء الطلبة'!B17</f>
        <v>الطالب 14</v>
      </c>
      <c r="C16" s="91">
        <v>15</v>
      </c>
      <c r="D16" s="92">
        <v>16</v>
      </c>
    </row>
    <row r="17" spans="1:4" ht="24.75" thickTop="1" thickBot="1" x14ac:dyDescent="0.25">
      <c r="A17" s="98">
        <v>1515</v>
      </c>
      <c r="B17" s="97" t="str">
        <f>'اسماء الطلبة'!B18</f>
        <v>الطالب 15</v>
      </c>
      <c r="C17" s="91">
        <v>15</v>
      </c>
      <c r="D17" s="92">
        <v>16</v>
      </c>
    </row>
    <row r="18" spans="1:4" ht="24.75" thickTop="1" thickBot="1" x14ac:dyDescent="0.25">
      <c r="A18" s="98">
        <v>1516</v>
      </c>
      <c r="B18" s="97" t="str">
        <f>'اسماء الطلبة'!B19</f>
        <v>الطالب 16</v>
      </c>
      <c r="C18" s="91">
        <v>15</v>
      </c>
      <c r="D18" s="92">
        <v>16</v>
      </c>
    </row>
    <row r="19" spans="1:4" ht="24.75" thickTop="1" thickBot="1" x14ac:dyDescent="0.25">
      <c r="A19" s="98">
        <v>1517</v>
      </c>
      <c r="B19" s="97" t="str">
        <f>'اسماء الطلبة'!B20</f>
        <v>الطالب 17</v>
      </c>
      <c r="C19" s="91">
        <v>15</v>
      </c>
      <c r="D19" s="92">
        <v>16</v>
      </c>
    </row>
    <row r="20" spans="1:4" ht="24.75" thickTop="1" thickBot="1" x14ac:dyDescent="0.25">
      <c r="A20" s="98">
        <v>1518</v>
      </c>
      <c r="B20" s="97" t="str">
        <f>'اسماء الطلبة'!B21</f>
        <v>الطالب 18</v>
      </c>
      <c r="C20" s="91">
        <v>15</v>
      </c>
      <c r="D20" s="92">
        <v>16</v>
      </c>
    </row>
    <row r="21" spans="1:4" ht="24.75" thickTop="1" thickBot="1" x14ac:dyDescent="0.25">
      <c r="A21" s="98">
        <v>1519</v>
      </c>
      <c r="B21" s="97" t="str">
        <f>'اسماء الطلبة'!B22</f>
        <v>الطالب 19</v>
      </c>
      <c r="C21" s="91">
        <v>15</v>
      </c>
      <c r="D21" s="92">
        <v>16</v>
      </c>
    </row>
    <row r="22" spans="1:4" ht="24.75" thickTop="1" thickBot="1" x14ac:dyDescent="0.25">
      <c r="A22" s="98">
        <v>1520</v>
      </c>
      <c r="B22" s="97" t="str">
        <f>'اسماء الطلبة'!B23</f>
        <v>الطالب 20</v>
      </c>
      <c r="C22" s="91">
        <v>15</v>
      </c>
      <c r="D22" s="92">
        <v>16</v>
      </c>
    </row>
    <row r="23" spans="1:4" ht="24.75" thickTop="1" thickBot="1" x14ac:dyDescent="0.25">
      <c r="A23" s="98">
        <v>1521</v>
      </c>
      <c r="B23" s="97" t="str">
        <f>'اسماء الطلبة'!B24</f>
        <v>الطالب 21</v>
      </c>
      <c r="C23" s="91">
        <v>15</v>
      </c>
      <c r="D23" s="92">
        <v>16</v>
      </c>
    </row>
    <row r="24" spans="1:4" ht="24.75" thickTop="1" thickBot="1" x14ac:dyDescent="0.25">
      <c r="A24" s="98">
        <v>1522</v>
      </c>
      <c r="B24" s="97" t="str">
        <f>'اسماء الطلبة'!B25</f>
        <v>الطالب 22</v>
      </c>
      <c r="C24" s="91">
        <v>15</v>
      </c>
      <c r="D24" s="92">
        <v>16</v>
      </c>
    </row>
    <row r="25" spans="1:4" ht="24.75" thickTop="1" thickBot="1" x14ac:dyDescent="0.25">
      <c r="A25" s="98">
        <v>1523</v>
      </c>
      <c r="B25" s="97" t="str">
        <f>'اسماء الطلبة'!B26</f>
        <v>الطالب 23</v>
      </c>
      <c r="C25" s="91">
        <v>15</v>
      </c>
      <c r="D25" s="92">
        <v>16</v>
      </c>
    </row>
    <row r="26" spans="1:4" ht="24.75" thickTop="1" thickBot="1" x14ac:dyDescent="0.25">
      <c r="A26" s="98">
        <v>1524</v>
      </c>
      <c r="B26" s="97" t="str">
        <f>'اسماء الطلبة'!B27</f>
        <v>الطالب 24</v>
      </c>
      <c r="C26" s="91">
        <v>15</v>
      </c>
      <c r="D26" s="92">
        <v>16</v>
      </c>
    </row>
    <row r="27" spans="1:4" ht="24.75" thickTop="1" thickBot="1" x14ac:dyDescent="0.25">
      <c r="A27" s="98">
        <v>1525</v>
      </c>
      <c r="B27" s="97" t="str">
        <f>'اسماء الطلبة'!B28</f>
        <v>الطالب 25</v>
      </c>
      <c r="C27" s="91">
        <v>15</v>
      </c>
      <c r="D27" s="92">
        <v>16</v>
      </c>
    </row>
    <row r="28" spans="1:4" ht="24.75" thickTop="1" thickBot="1" x14ac:dyDescent="0.25">
      <c r="A28" s="98">
        <v>1526</v>
      </c>
      <c r="B28" s="97" t="str">
        <f>'اسماء الطلبة'!B29</f>
        <v>الطالب 26</v>
      </c>
      <c r="C28" s="91">
        <v>15</v>
      </c>
      <c r="D28" s="92">
        <v>16</v>
      </c>
    </row>
    <row r="29" spans="1:4" ht="24.75" thickTop="1" thickBot="1" x14ac:dyDescent="0.25">
      <c r="A29" s="98">
        <v>1527</v>
      </c>
      <c r="B29" s="97" t="str">
        <f>'اسماء الطلبة'!B30</f>
        <v>الطالب 27</v>
      </c>
      <c r="C29" s="91">
        <v>15</v>
      </c>
      <c r="D29" s="92">
        <v>16</v>
      </c>
    </row>
    <row r="30" spans="1:4" ht="24.75" thickTop="1" thickBot="1" x14ac:dyDescent="0.25">
      <c r="A30" s="98">
        <v>1528</v>
      </c>
      <c r="B30" s="97" t="str">
        <f>'اسماء الطلبة'!B31</f>
        <v>الطالب 28</v>
      </c>
      <c r="C30" s="91">
        <v>15</v>
      </c>
      <c r="D30" s="92">
        <v>16</v>
      </c>
    </row>
    <row r="31" spans="1:4" ht="24.75" thickTop="1" thickBot="1" x14ac:dyDescent="0.25">
      <c r="A31" s="98">
        <v>1529</v>
      </c>
      <c r="B31" s="97" t="str">
        <f>'اسماء الطلبة'!B32</f>
        <v>الطالب 29</v>
      </c>
      <c r="C31" s="91">
        <v>15</v>
      </c>
      <c r="D31" s="92">
        <v>16</v>
      </c>
    </row>
    <row r="32" spans="1:4" ht="24.75" thickTop="1" thickBot="1" x14ac:dyDescent="0.25">
      <c r="A32" s="98">
        <v>1530</v>
      </c>
      <c r="B32" s="97" t="str">
        <f>'اسماء الطلبة'!B33</f>
        <v>الطالب 30</v>
      </c>
      <c r="C32" s="91">
        <v>15</v>
      </c>
      <c r="D32" s="92">
        <v>16</v>
      </c>
    </row>
    <row r="33" spans="1:4" ht="24.75" thickTop="1" thickBot="1" x14ac:dyDescent="0.25">
      <c r="A33" s="98">
        <v>1531</v>
      </c>
      <c r="B33" s="97" t="str">
        <f>'اسماء الطلبة'!B34</f>
        <v>الطالب 31</v>
      </c>
      <c r="C33" s="91">
        <v>15</v>
      </c>
      <c r="D33" s="92">
        <v>16</v>
      </c>
    </row>
    <row r="34" spans="1:4" ht="24.75" thickTop="1" thickBot="1" x14ac:dyDescent="0.25">
      <c r="A34" s="98">
        <v>1532</v>
      </c>
      <c r="B34" s="97" t="str">
        <f>'اسماء الطلبة'!B35</f>
        <v>الطالب 32</v>
      </c>
      <c r="C34" s="91">
        <v>15</v>
      </c>
      <c r="D34" s="92">
        <v>16</v>
      </c>
    </row>
    <row r="35" spans="1:4" ht="24.75" thickTop="1" thickBot="1" x14ac:dyDescent="0.25">
      <c r="A35" s="98">
        <v>1533</v>
      </c>
      <c r="B35" s="97" t="str">
        <f>'اسماء الطلبة'!B36</f>
        <v>الطالب 33</v>
      </c>
      <c r="C35" s="91">
        <v>15</v>
      </c>
      <c r="D35" s="92">
        <v>16</v>
      </c>
    </row>
    <row r="36" spans="1:4" ht="24.75" thickTop="1" thickBot="1" x14ac:dyDescent="0.25">
      <c r="A36" s="98">
        <v>1534</v>
      </c>
      <c r="B36" s="97" t="str">
        <f>'اسماء الطلبة'!B37</f>
        <v>الطالب 34</v>
      </c>
      <c r="C36" s="91">
        <v>15</v>
      </c>
      <c r="D36" s="92">
        <v>16</v>
      </c>
    </row>
    <row r="37" spans="1:4" ht="24.75" thickTop="1" thickBot="1" x14ac:dyDescent="0.25">
      <c r="A37" s="98">
        <v>1535</v>
      </c>
      <c r="B37" s="97" t="str">
        <f>'اسماء الطلبة'!B38</f>
        <v>الطالب 35</v>
      </c>
      <c r="C37" s="91">
        <v>15</v>
      </c>
      <c r="D37" s="92">
        <v>16</v>
      </c>
    </row>
    <row r="38" spans="1:4" ht="24.75" thickTop="1" thickBot="1" x14ac:dyDescent="0.25">
      <c r="A38" s="98">
        <v>1536</v>
      </c>
      <c r="B38" s="97" t="str">
        <f>'اسماء الطلبة'!B39</f>
        <v>الطالب 36</v>
      </c>
      <c r="C38" s="91">
        <v>15</v>
      </c>
      <c r="D38" s="92">
        <v>16</v>
      </c>
    </row>
    <row r="39" spans="1:4" ht="24.75" thickTop="1" thickBot="1" x14ac:dyDescent="0.25">
      <c r="A39" s="98">
        <v>1537</v>
      </c>
      <c r="B39" s="97" t="str">
        <f>'اسماء الطلبة'!B40</f>
        <v>الطالب 37</v>
      </c>
      <c r="C39" s="91">
        <v>15</v>
      </c>
      <c r="D39" s="92">
        <v>16</v>
      </c>
    </row>
    <row r="40" spans="1:4" ht="24.75" thickTop="1" thickBot="1" x14ac:dyDescent="0.25">
      <c r="A40" s="98">
        <v>1538</v>
      </c>
      <c r="B40" s="97" t="str">
        <f>'اسماء الطلبة'!B41</f>
        <v>الطالب 38</v>
      </c>
      <c r="C40" s="91">
        <v>15</v>
      </c>
      <c r="D40" s="92">
        <v>16</v>
      </c>
    </row>
    <row r="41" spans="1:4" ht="24.75" thickTop="1" thickBot="1" x14ac:dyDescent="0.25">
      <c r="A41" s="98">
        <v>1539</v>
      </c>
      <c r="B41" s="97" t="str">
        <f>'اسماء الطلبة'!B42</f>
        <v>الطالب 39</v>
      </c>
      <c r="C41" s="91">
        <v>15</v>
      </c>
      <c r="D41" s="92">
        <v>16</v>
      </c>
    </row>
    <row r="42" spans="1:4" ht="24.75" thickTop="1" thickBot="1" x14ac:dyDescent="0.25">
      <c r="A42" s="98">
        <v>1540</v>
      </c>
      <c r="B42" s="97" t="str">
        <f>'اسماء الطلبة'!B43</f>
        <v>الطالب 40</v>
      </c>
      <c r="C42" s="91">
        <v>15</v>
      </c>
      <c r="D42" s="92">
        <v>16</v>
      </c>
    </row>
    <row r="43" spans="1:4" ht="24.75" thickTop="1" thickBot="1" x14ac:dyDescent="0.25">
      <c r="A43" s="98">
        <v>1541</v>
      </c>
      <c r="B43" s="97" t="str">
        <f>'اسماء الطلبة'!B44</f>
        <v>الطالب 41</v>
      </c>
      <c r="C43" s="91">
        <v>15</v>
      </c>
      <c r="D43" s="92">
        <v>16</v>
      </c>
    </row>
    <row r="44" spans="1:4" ht="24.75" thickTop="1" thickBot="1" x14ac:dyDescent="0.25">
      <c r="A44" s="98">
        <v>1542</v>
      </c>
      <c r="B44" s="97" t="str">
        <f>'اسماء الطلبة'!B45</f>
        <v>الطالب 42</v>
      </c>
      <c r="C44" s="91">
        <v>15</v>
      </c>
      <c r="D44" s="92">
        <v>16</v>
      </c>
    </row>
    <row r="45" spans="1:4" ht="24.75" thickTop="1" thickBot="1" x14ac:dyDescent="0.25">
      <c r="A45" s="98">
        <v>1543</v>
      </c>
      <c r="B45" s="97" t="str">
        <f>'اسماء الطلبة'!B46</f>
        <v>الطالب 43</v>
      </c>
      <c r="C45" s="91">
        <v>15</v>
      </c>
      <c r="D45" s="92">
        <v>16</v>
      </c>
    </row>
    <row r="46" spans="1:4" ht="24.75" thickTop="1" thickBot="1" x14ac:dyDescent="0.25">
      <c r="A46" s="98">
        <v>1544</v>
      </c>
      <c r="B46" s="97" t="str">
        <f>'اسماء الطلبة'!B47</f>
        <v>الطالب 44</v>
      </c>
      <c r="C46" s="91">
        <v>15</v>
      </c>
      <c r="D46" s="92">
        <v>16</v>
      </c>
    </row>
    <row r="47" spans="1:4" ht="24.75" thickTop="1" thickBot="1" x14ac:dyDescent="0.25">
      <c r="A47" s="98">
        <v>1545</v>
      </c>
      <c r="B47" s="97">
        <f>'اسماء الطلبة'!B48</f>
        <v>0</v>
      </c>
      <c r="C47" s="91">
        <v>15</v>
      </c>
      <c r="D47" s="92">
        <v>16</v>
      </c>
    </row>
    <row r="48" spans="1:4" ht="24.75" thickTop="1" thickBot="1" x14ac:dyDescent="0.25">
      <c r="A48" s="98">
        <v>1546</v>
      </c>
      <c r="B48" s="97">
        <f>'اسماء الطلبة'!B49</f>
        <v>0</v>
      </c>
      <c r="C48" s="91">
        <v>15</v>
      </c>
      <c r="D48" s="92">
        <v>16</v>
      </c>
    </row>
    <row r="49" spans="1:4" ht="24.75" thickTop="1" thickBot="1" x14ac:dyDescent="0.25">
      <c r="A49" s="98">
        <v>1547</v>
      </c>
      <c r="B49" s="97">
        <f>'اسماء الطلبة'!B50</f>
        <v>0</v>
      </c>
      <c r="C49" s="91">
        <v>15</v>
      </c>
      <c r="D49" s="92">
        <v>16</v>
      </c>
    </row>
    <row r="50" spans="1:4" ht="24.75" thickTop="1" thickBot="1" x14ac:dyDescent="0.25">
      <c r="A50" s="98">
        <v>1548</v>
      </c>
      <c r="B50" s="97">
        <f>'اسماء الطلبة'!B51</f>
        <v>0</v>
      </c>
      <c r="C50" s="91">
        <v>15</v>
      </c>
      <c r="D50" s="92">
        <v>16</v>
      </c>
    </row>
    <row r="51" spans="1:4" ht="24.75" thickTop="1" thickBot="1" x14ac:dyDescent="0.25">
      <c r="A51" s="98">
        <v>1549</v>
      </c>
      <c r="B51" s="97">
        <f>'اسماء الطلبة'!B52</f>
        <v>0</v>
      </c>
      <c r="C51" s="91">
        <v>15</v>
      </c>
      <c r="D51" s="92">
        <v>16</v>
      </c>
    </row>
    <row r="52" spans="1:4" ht="24.75" thickTop="1" thickBot="1" x14ac:dyDescent="0.25">
      <c r="A52" s="99">
        <v>1550</v>
      </c>
      <c r="B52" s="97">
        <f>'اسماء الطلبة'!B53</f>
        <v>0</v>
      </c>
      <c r="C52" s="91">
        <v>15</v>
      </c>
      <c r="D52" s="92">
        <v>16</v>
      </c>
    </row>
  </sheetData>
  <mergeCells count="1">
    <mergeCell ref="A1:D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D52"/>
  <sheetViews>
    <sheetView rightToLeft="1" workbookViewId="0">
      <selection activeCell="D4" sqref="D4"/>
    </sheetView>
  </sheetViews>
  <sheetFormatPr defaultRowHeight="14.25" x14ac:dyDescent="0.2"/>
  <cols>
    <col min="1" max="1" width="8" bestFit="1" customWidth="1"/>
    <col min="2" max="2" width="26.25" bestFit="1" customWidth="1"/>
    <col min="3" max="3" width="11.5" customWidth="1"/>
    <col min="4" max="4" width="13.5" customWidth="1"/>
  </cols>
  <sheetData>
    <row r="1" spans="1:4" ht="39" thickBot="1" x14ac:dyDescent="1">
      <c r="A1" s="134" t="s">
        <v>36</v>
      </c>
      <c r="B1" s="134"/>
      <c r="C1" s="134"/>
      <c r="D1" s="134"/>
    </row>
    <row r="2" spans="1:4" ht="24" thickBot="1" x14ac:dyDescent="0.25">
      <c r="A2" s="70" t="s">
        <v>21</v>
      </c>
      <c r="B2" s="71" t="s">
        <v>31</v>
      </c>
      <c r="C2" s="72" t="s">
        <v>9</v>
      </c>
      <c r="D2" s="73" t="s">
        <v>33</v>
      </c>
    </row>
    <row r="3" spans="1:4" ht="24" thickBot="1" x14ac:dyDescent="0.25">
      <c r="A3" s="96">
        <v>1501</v>
      </c>
      <c r="B3" s="97" t="str">
        <f>'اسماء الطلبة'!B4</f>
        <v>الطالب 1</v>
      </c>
      <c r="C3" s="91">
        <v>2</v>
      </c>
      <c r="D3" s="92">
        <v>3</v>
      </c>
    </row>
    <row r="4" spans="1:4" ht="24.75" thickTop="1" thickBot="1" x14ac:dyDescent="0.25">
      <c r="A4" s="98">
        <v>1502</v>
      </c>
      <c r="B4" s="97" t="str">
        <f>'اسماء الطلبة'!B5</f>
        <v>الطالب 2</v>
      </c>
      <c r="C4" s="91">
        <v>10</v>
      </c>
      <c r="D4" s="92">
        <v>15</v>
      </c>
    </row>
    <row r="5" spans="1:4" ht="24.75" thickTop="1" thickBot="1" x14ac:dyDescent="0.25">
      <c r="A5" s="98">
        <v>1503</v>
      </c>
      <c r="B5" s="97" t="str">
        <f>'اسماء الطلبة'!B6</f>
        <v>الطالب 3</v>
      </c>
      <c r="C5" s="91">
        <v>2</v>
      </c>
      <c r="D5" s="92">
        <v>3</v>
      </c>
    </row>
    <row r="6" spans="1:4" ht="24.75" thickTop="1" thickBot="1" x14ac:dyDescent="0.25">
      <c r="A6" s="98">
        <v>1504</v>
      </c>
      <c r="B6" s="97" t="str">
        <f>'اسماء الطلبة'!B7</f>
        <v>الطالب 4</v>
      </c>
      <c r="C6" s="91">
        <v>2</v>
      </c>
      <c r="D6" s="92">
        <v>3</v>
      </c>
    </row>
    <row r="7" spans="1:4" ht="24.75" thickTop="1" thickBot="1" x14ac:dyDescent="0.25">
      <c r="A7" s="98">
        <v>1505</v>
      </c>
      <c r="B7" s="97" t="str">
        <f>'اسماء الطلبة'!B8</f>
        <v>الطالب 5</v>
      </c>
      <c r="C7" s="91">
        <v>2</v>
      </c>
      <c r="D7" s="92">
        <v>3</v>
      </c>
    </row>
    <row r="8" spans="1:4" ht="24.75" thickTop="1" thickBot="1" x14ac:dyDescent="0.25">
      <c r="A8" s="98">
        <v>1506</v>
      </c>
      <c r="B8" s="97" t="str">
        <f>'اسماء الطلبة'!B9</f>
        <v>الطالب 6</v>
      </c>
      <c r="C8" s="91">
        <v>2</v>
      </c>
      <c r="D8" s="92">
        <v>3</v>
      </c>
    </row>
    <row r="9" spans="1:4" ht="24.75" thickTop="1" thickBot="1" x14ac:dyDescent="0.25">
      <c r="A9" s="98">
        <v>1507</v>
      </c>
      <c r="B9" s="97" t="str">
        <f>'اسماء الطلبة'!B10</f>
        <v>الطالب 7</v>
      </c>
      <c r="C9" s="91">
        <v>2</v>
      </c>
      <c r="D9" s="92">
        <v>3</v>
      </c>
    </row>
    <row r="10" spans="1:4" ht="24.75" thickTop="1" thickBot="1" x14ac:dyDescent="0.25">
      <c r="A10" s="98">
        <v>1508</v>
      </c>
      <c r="B10" s="97" t="str">
        <f>'اسماء الطلبة'!B11</f>
        <v>الطالب 8</v>
      </c>
      <c r="C10" s="91">
        <v>2</v>
      </c>
      <c r="D10" s="92">
        <v>3</v>
      </c>
    </row>
    <row r="11" spans="1:4" ht="24.75" thickTop="1" thickBot="1" x14ac:dyDescent="0.25">
      <c r="A11" s="98">
        <v>1509</v>
      </c>
      <c r="B11" s="97" t="str">
        <f>'اسماء الطلبة'!B12</f>
        <v>الطالب 9</v>
      </c>
      <c r="C11" s="91">
        <v>2</v>
      </c>
      <c r="D11" s="92">
        <v>3</v>
      </c>
    </row>
    <row r="12" spans="1:4" ht="24.75" thickTop="1" thickBot="1" x14ac:dyDescent="0.25">
      <c r="A12" s="98">
        <v>1510</v>
      </c>
      <c r="B12" s="97" t="str">
        <f>'اسماء الطلبة'!B13</f>
        <v>الطالب 10</v>
      </c>
      <c r="C12" s="91">
        <v>2</v>
      </c>
      <c r="D12" s="92">
        <v>3</v>
      </c>
    </row>
    <row r="13" spans="1:4" ht="24.75" thickTop="1" thickBot="1" x14ac:dyDescent="0.25">
      <c r="A13" s="98">
        <v>1511</v>
      </c>
      <c r="B13" s="97" t="str">
        <f>'اسماء الطلبة'!B14</f>
        <v>الطالب 11</v>
      </c>
      <c r="C13" s="91">
        <v>2</v>
      </c>
      <c r="D13" s="92">
        <v>3</v>
      </c>
    </row>
    <row r="14" spans="1:4" ht="24.75" thickTop="1" thickBot="1" x14ac:dyDescent="0.25">
      <c r="A14" s="98">
        <v>1512</v>
      </c>
      <c r="B14" s="97" t="str">
        <f>'اسماء الطلبة'!B15</f>
        <v>الطالب 12</v>
      </c>
      <c r="C14" s="91">
        <v>2</v>
      </c>
      <c r="D14" s="92">
        <v>3</v>
      </c>
    </row>
    <row r="15" spans="1:4" ht="24.75" thickTop="1" thickBot="1" x14ac:dyDescent="0.25">
      <c r="A15" s="98">
        <v>1513</v>
      </c>
      <c r="B15" s="97" t="str">
        <f>'اسماء الطلبة'!B16</f>
        <v>الطالب 13</v>
      </c>
      <c r="C15" s="91">
        <v>2</v>
      </c>
      <c r="D15" s="92">
        <v>3</v>
      </c>
    </row>
    <row r="16" spans="1:4" ht="24.75" thickTop="1" thickBot="1" x14ac:dyDescent="0.25">
      <c r="A16" s="98">
        <v>1514</v>
      </c>
      <c r="B16" s="97" t="str">
        <f>'اسماء الطلبة'!B17</f>
        <v>الطالب 14</v>
      </c>
      <c r="C16" s="91">
        <v>2</v>
      </c>
      <c r="D16" s="92">
        <v>3</v>
      </c>
    </row>
    <row r="17" spans="1:4" ht="24.75" thickTop="1" thickBot="1" x14ac:dyDescent="0.25">
      <c r="A17" s="98">
        <v>1515</v>
      </c>
      <c r="B17" s="97" t="str">
        <f>'اسماء الطلبة'!B18</f>
        <v>الطالب 15</v>
      </c>
      <c r="C17" s="91">
        <v>2</v>
      </c>
      <c r="D17" s="92">
        <v>3</v>
      </c>
    </row>
    <row r="18" spans="1:4" ht="24.75" thickTop="1" thickBot="1" x14ac:dyDescent="0.25">
      <c r="A18" s="98">
        <v>1516</v>
      </c>
      <c r="B18" s="97" t="str">
        <f>'اسماء الطلبة'!B19</f>
        <v>الطالب 16</v>
      </c>
      <c r="C18" s="91">
        <v>2</v>
      </c>
      <c r="D18" s="92">
        <v>3</v>
      </c>
    </row>
    <row r="19" spans="1:4" ht="24.75" thickTop="1" thickBot="1" x14ac:dyDescent="0.25">
      <c r="A19" s="98">
        <v>1517</v>
      </c>
      <c r="B19" s="97" t="str">
        <f>'اسماء الطلبة'!B20</f>
        <v>الطالب 17</v>
      </c>
      <c r="C19" s="91">
        <v>2</v>
      </c>
      <c r="D19" s="92">
        <v>3</v>
      </c>
    </row>
    <row r="20" spans="1:4" ht="24.75" thickTop="1" thickBot="1" x14ac:dyDescent="0.25">
      <c r="A20" s="98">
        <v>1518</v>
      </c>
      <c r="B20" s="97" t="str">
        <f>'اسماء الطلبة'!B21</f>
        <v>الطالب 18</v>
      </c>
      <c r="C20" s="91">
        <v>2</v>
      </c>
      <c r="D20" s="92">
        <v>3</v>
      </c>
    </row>
    <row r="21" spans="1:4" ht="24.75" thickTop="1" thickBot="1" x14ac:dyDescent="0.25">
      <c r="A21" s="98">
        <v>1519</v>
      </c>
      <c r="B21" s="97" t="str">
        <f>'اسماء الطلبة'!B22</f>
        <v>الطالب 19</v>
      </c>
      <c r="C21" s="91">
        <v>2</v>
      </c>
      <c r="D21" s="92">
        <v>3</v>
      </c>
    </row>
    <row r="22" spans="1:4" ht="24.75" thickTop="1" thickBot="1" x14ac:dyDescent="0.25">
      <c r="A22" s="98">
        <v>1520</v>
      </c>
      <c r="B22" s="97" t="str">
        <f>'اسماء الطلبة'!B23</f>
        <v>الطالب 20</v>
      </c>
      <c r="C22" s="91">
        <v>2</v>
      </c>
      <c r="D22" s="92">
        <v>3</v>
      </c>
    </row>
    <row r="23" spans="1:4" ht="24.75" thickTop="1" thickBot="1" x14ac:dyDescent="0.25">
      <c r="A23" s="98">
        <v>1521</v>
      </c>
      <c r="B23" s="97" t="str">
        <f>'اسماء الطلبة'!B24</f>
        <v>الطالب 21</v>
      </c>
      <c r="C23" s="91">
        <v>2</v>
      </c>
      <c r="D23" s="92">
        <v>3</v>
      </c>
    </row>
    <row r="24" spans="1:4" ht="24.75" thickTop="1" thickBot="1" x14ac:dyDescent="0.25">
      <c r="A24" s="98">
        <v>1522</v>
      </c>
      <c r="B24" s="97" t="str">
        <f>'اسماء الطلبة'!B25</f>
        <v>الطالب 22</v>
      </c>
      <c r="C24" s="91">
        <v>2</v>
      </c>
      <c r="D24" s="92">
        <v>3</v>
      </c>
    </row>
    <row r="25" spans="1:4" ht="24.75" thickTop="1" thickBot="1" x14ac:dyDescent="0.25">
      <c r="A25" s="98">
        <v>1523</v>
      </c>
      <c r="B25" s="97" t="str">
        <f>'اسماء الطلبة'!B26</f>
        <v>الطالب 23</v>
      </c>
      <c r="C25" s="91">
        <v>2</v>
      </c>
      <c r="D25" s="92">
        <v>3</v>
      </c>
    </row>
    <row r="26" spans="1:4" ht="24.75" thickTop="1" thickBot="1" x14ac:dyDescent="0.25">
      <c r="A26" s="98">
        <v>1524</v>
      </c>
      <c r="B26" s="97" t="str">
        <f>'اسماء الطلبة'!B27</f>
        <v>الطالب 24</v>
      </c>
      <c r="C26" s="91">
        <v>2</v>
      </c>
      <c r="D26" s="92">
        <v>3</v>
      </c>
    </row>
    <row r="27" spans="1:4" ht="24.75" thickTop="1" thickBot="1" x14ac:dyDescent="0.25">
      <c r="A27" s="98">
        <v>1525</v>
      </c>
      <c r="B27" s="97" t="str">
        <f>'اسماء الطلبة'!B28</f>
        <v>الطالب 25</v>
      </c>
      <c r="C27" s="91">
        <v>2</v>
      </c>
      <c r="D27" s="92">
        <v>3</v>
      </c>
    </row>
    <row r="28" spans="1:4" ht="24.75" thickTop="1" thickBot="1" x14ac:dyDescent="0.25">
      <c r="A28" s="98">
        <v>1526</v>
      </c>
      <c r="B28" s="97" t="str">
        <f>'اسماء الطلبة'!B29</f>
        <v>الطالب 26</v>
      </c>
      <c r="C28" s="91">
        <v>2</v>
      </c>
      <c r="D28" s="92">
        <v>3</v>
      </c>
    </row>
    <row r="29" spans="1:4" ht="24.75" thickTop="1" thickBot="1" x14ac:dyDescent="0.25">
      <c r="A29" s="98">
        <v>1527</v>
      </c>
      <c r="B29" s="97" t="str">
        <f>'اسماء الطلبة'!B30</f>
        <v>الطالب 27</v>
      </c>
      <c r="C29" s="91">
        <v>2</v>
      </c>
      <c r="D29" s="92">
        <v>3</v>
      </c>
    </row>
    <row r="30" spans="1:4" ht="24.75" thickTop="1" thickBot="1" x14ac:dyDescent="0.25">
      <c r="A30" s="98">
        <v>1528</v>
      </c>
      <c r="B30" s="97" t="str">
        <f>'اسماء الطلبة'!B31</f>
        <v>الطالب 28</v>
      </c>
      <c r="C30" s="91">
        <v>2</v>
      </c>
      <c r="D30" s="92">
        <v>3</v>
      </c>
    </row>
    <row r="31" spans="1:4" ht="24.75" thickTop="1" thickBot="1" x14ac:dyDescent="0.25">
      <c r="A31" s="98">
        <v>1529</v>
      </c>
      <c r="B31" s="97" t="str">
        <f>'اسماء الطلبة'!B32</f>
        <v>الطالب 29</v>
      </c>
      <c r="C31" s="91">
        <v>2</v>
      </c>
      <c r="D31" s="92">
        <v>3</v>
      </c>
    </row>
    <row r="32" spans="1:4" ht="24.75" thickTop="1" thickBot="1" x14ac:dyDescent="0.25">
      <c r="A32" s="98">
        <v>1530</v>
      </c>
      <c r="B32" s="97" t="str">
        <f>'اسماء الطلبة'!B33</f>
        <v>الطالب 30</v>
      </c>
      <c r="C32" s="91">
        <v>2</v>
      </c>
      <c r="D32" s="92">
        <v>3</v>
      </c>
    </row>
    <row r="33" spans="1:4" ht="24.75" thickTop="1" thickBot="1" x14ac:dyDescent="0.25">
      <c r="A33" s="98">
        <v>1531</v>
      </c>
      <c r="B33" s="97" t="str">
        <f>'اسماء الطلبة'!B34</f>
        <v>الطالب 31</v>
      </c>
      <c r="C33" s="91">
        <v>2</v>
      </c>
      <c r="D33" s="92">
        <v>3</v>
      </c>
    </row>
    <row r="34" spans="1:4" ht="24.75" thickTop="1" thickBot="1" x14ac:dyDescent="0.25">
      <c r="A34" s="98">
        <v>1532</v>
      </c>
      <c r="B34" s="97" t="str">
        <f>'اسماء الطلبة'!B35</f>
        <v>الطالب 32</v>
      </c>
      <c r="C34" s="91">
        <v>2</v>
      </c>
      <c r="D34" s="92">
        <v>3</v>
      </c>
    </row>
    <row r="35" spans="1:4" ht="24.75" thickTop="1" thickBot="1" x14ac:dyDescent="0.25">
      <c r="A35" s="98">
        <v>1533</v>
      </c>
      <c r="B35" s="97" t="str">
        <f>'اسماء الطلبة'!B36</f>
        <v>الطالب 33</v>
      </c>
      <c r="C35" s="91">
        <v>2</v>
      </c>
      <c r="D35" s="92">
        <v>3</v>
      </c>
    </row>
    <row r="36" spans="1:4" ht="24.75" thickTop="1" thickBot="1" x14ac:dyDescent="0.25">
      <c r="A36" s="98">
        <v>1534</v>
      </c>
      <c r="B36" s="97" t="str">
        <f>'اسماء الطلبة'!B37</f>
        <v>الطالب 34</v>
      </c>
      <c r="C36" s="91">
        <v>2</v>
      </c>
      <c r="D36" s="92">
        <v>3</v>
      </c>
    </row>
    <row r="37" spans="1:4" ht="24.75" thickTop="1" thickBot="1" x14ac:dyDescent="0.25">
      <c r="A37" s="98">
        <v>1535</v>
      </c>
      <c r="B37" s="97" t="str">
        <f>'اسماء الطلبة'!B38</f>
        <v>الطالب 35</v>
      </c>
      <c r="C37" s="91">
        <v>2</v>
      </c>
      <c r="D37" s="92">
        <v>3</v>
      </c>
    </row>
    <row r="38" spans="1:4" ht="24.75" thickTop="1" thickBot="1" x14ac:dyDescent="0.25">
      <c r="A38" s="98">
        <v>1536</v>
      </c>
      <c r="B38" s="97" t="str">
        <f>'اسماء الطلبة'!B39</f>
        <v>الطالب 36</v>
      </c>
      <c r="C38" s="91">
        <v>2</v>
      </c>
      <c r="D38" s="92">
        <v>3</v>
      </c>
    </row>
    <row r="39" spans="1:4" ht="24.75" thickTop="1" thickBot="1" x14ac:dyDescent="0.25">
      <c r="A39" s="98">
        <v>1537</v>
      </c>
      <c r="B39" s="97" t="str">
        <f>'اسماء الطلبة'!B40</f>
        <v>الطالب 37</v>
      </c>
      <c r="C39" s="91">
        <v>2</v>
      </c>
      <c r="D39" s="92">
        <v>3</v>
      </c>
    </row>
    <row r="40" spans="1:4" ht="24.75" thickTop="1" thickBot="1" x14ac:dyDescent="0.25">
      <c r="A40" s="98">
        <v>1538</v>
      </c>
      <c r="B40" s="97" t="str">
        <f>'اسماء الطلبة'!B41</f>
        <v>الطالب 38</v>
      </c>
      <c r="C40" s="91">
        <v>2</v>
      </c>
      <c r="D40" s="92">
        <v>3</v>
      </c>
    </row>
    <row r="41" spans="1:4" ht="24.75" thickTop="1" thickBot="1" x14ac:dyDescent="0.25">
      <c r="A41" s="98">
        <v>1539</v>
      </c>
      <c r="B41" s="97" t="str">
        <f>'اسماء الطلبة'!B42</f>
        <v>الطالب 39</v>
      </c>
      <c r="C41" s="91">
        <v>2</v>
      </c>
      <c r="D41" s="92">
        <v>3</v>
      </c>
    </row>
    <row r="42" spans="1:4" ht="24.75" thickTop="1" thickBot="1" x14ac:dyDescent="0.25">
      <c r="A42" s="98">
        <v>1540</v>
      </c>
      <c r="B42" s="97" t="str">
        <f>'اسماء الطلبة'!B43</f>
        <v>الطالب 40</v>
      </c>
      <c r="C42" s="91">
        <v>2</v>
      </c>
      <c r="D42" s="92">
        <v>3</v>
      </c>
    </row>
    <row r="43" spans="1:4" ht="24.75" thickTop="1" thickBot="1" x14ac:dyDescent="0.25">
      <c r="A43" s="98">
        <v>1541</v>
      </c>
      <c r="B43" s="97" t="str">
        <f>'اسماء الطلبة'!B44</f>
        <v>الطالب 41</v>
      </c>
      <c r="C43" s="91">
        <v>2</v>
      </c>
      <c r="D43" s="92">
        <v>3</v>
      </c>
    </row>
    <row r="44" spans="1:4" ht="24.75" thickTop="1" thickBot="1" x14ac:dyDescent="0.25">
      <c r="A44" s="98">
        <v>1542</v>
      </c>
      <c r="B44" s="97" t="str">
        <f>'اسماء الطلبة'!B45</f>
        <v>الطالب 42</v>
      </c>
      <c r="C44" s="91">
        <v>2</v>
      </c>
      <c r="D44" s="92">
        <v>3</v>
      </c>
    </row>
    <row r="45" spans="1:4" ht="24.75" thickTop="1" thickBot="1" x14ac:dyDescent="0.25">
      <c r="A45" s="98">
        <v>1543</v>
      </c>
      <c r="B45" s="97" t="str">
        <f>'اسماء الطلبة'!B46</f>
        <v>الطالب 43</v>
      </c>
      <c r="C45" s="91">
        <v>2</v>
      </c>
      <c r="D45" s="92">
        <v>3</v>
      </c>
    </row>
    <row r="46" spans="1:4" ht="24.75" thickTop="1" thickBot="1" x14ac:dyDescent="0.25">
      <c r="A46" s="98">
        <v>1544</v>
      </c>
      <c r="B46" s="97" t="str">
        <f>'اسماء الطلبة'!B47</f>
        <v>الطالب 44</v>
      </c>
      <c r="C46" s="91">
        <v>2</v>
      </c>
      <c r="D46" s="92">
        <v>3</v>
      </c>
    </row>
    <row r="47" spans="1:4" ht="24.75" thickTop="1" thickBot="1" x14ac:dyDescent="0.25">
      <c r="A47" s="98">
        <v>1545</v>
      </c>
      <c r="B47" s="97">
        <f>'اسماء الطلبة'!B48</f>
        <v>0</v>
      </c>
      <c r="C47" s="91">
        <v>2</v>
      </c>
      <c r="D47" s="92">
        <v>3</v>
      </c>
    </row>
    <row r="48" spans="1:4" ht="24.75" thickTop="1" thickBot="1" x14ac:dyDescent="0.25">
      <c r="A48" s="98">
        <v>1546</v>
      </c>
      <c r="B48" s="97">
        <f>'اسماء الطلبة'!B49</f>
        <v>0</v>
      </c>
      <c r="C48" s="91">
        <v>2</v>
      </c>
      <c r="D48" s="92">
        <v>3</v>
      </c>
    </row>
    <row r="49" spans="1:4" ht="24.75" thickTop="1" thickBot="1" x14ac:dyDescent="0.25">
      <c r="A49" s="98">
        <v>1547</v>
      </c>
      <c r="B49" s="97">
        <f>'اسماء الطلبة'!B50</f>
        <v>0</v>
      </c>
      <c r="C49" s="91">
        <v>2</v>
      </c>
      <c r="D49" s="92">
        <v>3</v>
      </c>
    </row>
    <row r="50" spans="1:4" ht="24.75" thickTop="1" thickBot="1" x14ac:dyDescent="0.25">
      <c r="A50" s="98">
        <v>1548</v>
      </c>
      <c r="B50" s="97">
        <f>'اسماء الطلبة'!B51</f>
        <v>0</v>
      </c>
      <c r="C50" s="91">
        <v>2</v>
      </c>
      <c r="D50" s="92">
        <v>3</v>
      </c>
    </row>
    <row r="51" spans="1:4" ht="24.75" thickTop="1" thickBot="1" x14ac:dyDescent="0.25">
      <c r="A51" s="98">
        <v>1549</v>
      </c>
      <c r="B51" s="97">
        <f>'اسماء الطلبة'!B52</f>
        <v>0</v>
      </c>
      <c r="C51" s="91">
        <v>2</v>
      </c>
      <c r="D51" s="92">
        <v>3</v>
      </c>
    </row>
    <row r="52" spans="1:4" ht="24.75" thickTop="1" thickBot="1" x14ac:dyDescent="0.25">
      <c r="A52" s="99">
        <v>1550</v>
      </c>
      <c r="B52" s="97">
        <f>'اسماء الطلبة'!B53</f>
        <v>0</v>
      </c>
      <c r="C52" s="91">
        <v>2</v>
      </c>
      <c r="D52" s="92">
        <v>3</v>
      </c>
    </row>
  </sheetData>
  <mergeCells count="1">
    <mergeCell ref="A1:D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52"/>
  <sheetViews>
    <sheetView rightToLeft="1" workbookViewId="0">
      <selection activeCell="B2" sqref="B1:B1048576"/>
    </sheetView>
  </sheetViews>
  <sheetFormatPr defaultRowHeight="14.25" x14ac:dyDescent="0.2"/>
  <cols>
    <col min="1" max="1" width="8" bestFit="1" customWidth="1"/>
    <col min="2" max="2" width="26.25" hidden="1" customWidth="1"/>
    <col min="3" max="3" width="12.875" customWidth="1"/>
    <col min="4" max="4" width="18.875" customWidth="1"/>
  </cols>
  <sheetData>
    <row r="1" spans="1:4" ht="39" thickBot="1" x14ac:dyDescent="1">
      <c r="A1" s="134" t="s">
        <v>35</v>
      </c>
      <c r="B1" s="134"/>
      <c r="C1" s="134"/>
      <c r="D1" s="134"/>
    </row>
    <row r="2" spans="1:4" ht="24" thickBot="1" x14ac:dyDescent="0.25">
      <c r="A2" s="72" t="s">
        <v>21</v>
      </c>
      <c r="B2" s="71" t="s">
        <v>31</v>
      </c>
      <c r="C2" s="72" t="s">
        <v>9</v>
      </c>
      <c r="D2" s="73" t="s">
        <v>33</v>
      </c>
    </row>
    <row r="3" spans="1:4" ht="24" thickBot="1" x14ac:dyDescent="0.25">
      <c r="A3" s="96">
        <v>1501</v>
      </c>
      <c r="B3" s="97" t="str">
        <f>'اسماء الطلبة'!B4</f>
        <v>الطالب 1</v>
      </c>
      <c r="C3" s="91">
        <v>6</v>
      </c>
      <c r="D3" s="92">
        <v>7</v>
      </c>
    </row>
    <row r="4" spans="1:4" ht="24.75" thickTop="1" thickBot="1" x14ac:dyDescent="0.25">
      <c r="A4" s="98">
        <v>1502</v>
      </c>
      <c r="B4" s="97" t="str">
        <f>'اسماء الطلبة'!B5</f>
        <v>الطالب 2</v>
      </c>
      <c r="C4" s="91">
        <v>15</v>
      </c>
      <c r="D4" s="92">
        <v>20</v>
      </c>
    </row>
    <row r="5" spans="1:4" ht="24.75" thickTop="1" thickBot="1" x14ac:dyDescent="0.25">
      <c r="A5" s="98">
        <v>1503</v>
      </c>
      <c r="B5" s="97" t="str">
        <f>'اسماء الطلبة'!B6</f>
        <v>الطالب 3</v>
      </c>
      <c r="C5" s="91">
        <v>6</v>
      </c>
      <c r="D5" s="92">
        <v>7</v>
      </c>
    </row>
    <row r="6" spans="1:4" ht="24.75" thickTop="1" thickBot="1" x14ac:dyDescent="0.25">
      <c r="A6" s="98">
        <v>1504</v>
      </c>
      <c r="B6" s="97" t="str">
        <f>'اسماء الطلبة'!B7</f>
        <v>الطالب 4</v>
      </c>
      <c r="C6" s="91">
        <v>6</v>
      </c>
      <c r="D6" s="92">
        <v>7</v>
      </c>
    </row>
    <row r="7" spans="1:4" ht="24.75" thickTop="1" thickBot="1" x14ac:dyDescent="0.25">
      <c r="A7" s="98">
        <v>1505</v>
      </c>
      <c r="B7" s="97" t="str">
        <f>'اسماء الطلبة'!B8</f>
        <v>الطالب 5</v>
      </c>
      <c r="C7" s="91">
        <v>6</v>
      </c>
      <c r="D7" s="92">
        <v>7</v>
      </c>
    </row>
    <row r="8" spans="1:4" ht="24.75" thickTop="1" thickBot="1" x14ac:dyDescent="0.25">
      <c r="A8" s="98">
        <v>1506</v>
      </c>
      <c r="B8" s="97" t="str">
        <f>'اسماء الطلبة'!B9</f>
        <v>الطالب 6</v>
      </c>
      <c r="C8" s="91">
        <v>6</v>
      </c>
      <c r="D8" s="92">
        <v>7</v>
      </c>
    </row>
    <row r="9" spans="1:4" ht="24.75" thickTop="1" thickBot="1" x14ac:dyDescent="0.25">
      <c r="A9" s="98">
        <v>1507</v>
      </c>
      <c r="B9" s="97" t="str">
        <f>'اسماء الطلبة'!B10</f>
        <v>الطالب 7</v>
      </c>
      <c r="C9" s="91">
        <v>6</v>
      </c>
      <c r="D9" s="92">
        <v>7</v>
      </c>
    </row>
    <row r="10" spans="1:4" ht="24.75" thickTop="1" thickBot="1" x14ac:dyDescent="0.25">
      <c r="A10" s="98">
        <v>1508</v>
      </c>
      <c r="B10" s="97" t="str">
        <f>'اسماء الطلبة'!B11</f>
        <v>الطالب 8</v>
      </c>
      <c r="C10" s="91">
        <v>6</v>
      </c>
      <c r="D10" s="92">
        <v>7</v>
      </c>
    </row>
    <row r="11" spans="1:4" ht="24.75" thickTop="1" thickBot="1" x14ac:dyDescent="0.25">
      <c r="A11" s="98">
        <v>1509</v>
      </c>
      <c r="B11" s="97" t="str">
        <f>'اسماء الطلبة'!B12</f>
        <v>الطالب 9</v>
      </c>
      <c r="C11" s="91">
        <v>6</v>
      </c>
      <c r="D11" s="92">
        <v>7</v>
      </c>
    </row>
    <row r="12" spans="1:4" ht="24.75" thickTop="1" thickBot="1" x14ac:dyDescent="0.25">
      <c r="A12" s="98">
        <v>1510</v>
      </c>
      <c r="B12" s="97" t="str">
        <f>'اسماء الطلبة'!B13</f>
        <v>الطالب 10</v>
      </c>
      <c r="C12" s="91">
        <v>6</v>
      </c>
      <c r="D12" s="92">
        <v>7</v>
      </c>
    </row>
    <row r="13" spans="1:4" ht="24.75" thickTop="1" thickBot="1" x14ac:dyDescent="0.25">
      <c r="A13" s="98">
        <v>1511</v>
      </c>
      <c r="B13" s="97" t="str">
        <f>'اسماء الطلبة'!B14</f>
        <v>الطالب 11</v>
      </c>
      <c r="C13" s="91">
        <v>6</v>
      </c>
      <c r="D13" s="92">
        <v>7</v>
      </c>
    </row>
    <row r="14" spans="1:4" ht="24.75" thickTop="1" thickBot="1" x14ac:dyDescent="0.25">
      <c r="A14" s="98">
        <v>1512</v>
      </c>
      <c r="B14" s="97" t="str">
        <f>'اسماء الطلبة'!B15</f>
        <v>الطالب 12</v>
      </c>
      <c r="C14" s="91">
        <v>6</v>
      </c>
      <c r="D14" s="92">
        <v>7</v>
      </c>
    </row>
    <row r="15" spans="1:4" ht="24.75" thickTop="1" thickBot="1" x14ac:dyDescent="0.25">
      <c r="A15" s="98">
        <v>1513</v>
      </c>
      <c r="B15" s="97" t="str">
        <f>'اسماء الطلبة'!B16</f>
        <v>الطالب 13</v>
      </c>
      <c r="C15" s="91">
        <v>6</v>
      </c>
      <c r="D15" s="92">
        <v>7</v>
      </c>
    </row>
    <row r="16" spans="1:4" ht="24.75" thickTop="1" thickBot="1" x14ac:dyDescent="0.25">
      <c r="A16" s="98">
        <v>1514</v>
      </c>
      <c r="B16" s="97" t="str">
        <f>'اسماء الطلبة'!B17</f>
        <v>الطالب 14</v>
      </c>
      <c r="C16" s="91">
        <v>6</v>
      </c>
      <c r="D16" s="92">
        <v>7</v>
      </c>
    </row>
    <row r="17" spans="1:4" ht="24.75" thickTop="1" thickBot="1" x14ac:dyDescent="0.25">
      <c r="A17" s="98">
        <v>1515</v>
      </c>
      <c r="B17" s="97" t="str">
        <f>'اسماء الطلبة'!B18</f>
        <v>الطالب 15</v>
      </c>
      <c r="C17" s="91">
        <v>6</v>
      </c>
      <c r="D17" s="92">
        <v>7</v>
      </c>
    </row>
    <row r="18" spans="1:4" ht="24.75" thickTop="1" thickBot="1" x14ac:dyDescent="0.25">
      <c r="A18" s="98">
        <v>1516</v>
      </c>
      <c r="B18" s="97" t="str">
        <f>'اسماء الطلبة'!B19</f>
        <v>الطالب 16</v>
      </c>
      <c r="C18" s="91">
        <v>6</v>
      </c>
      <c r="D18" s="92">
        <v>7</v>
      </c>
    </row>
    <row r="19" spans="1:4" ht="24.75" thickTop="1" thickBot="1" x14ac:dyDescent="0.25">
      <c r="A19" s="98">
        <v>1517</v>
      </c>
      <c r="B19" s="97" t="str">
        <f>'اسماء الطلبة'!B20</f>
        <v>الطالب 17</v>
      </c>
      <c r="C19" s="91">
        <v>6</v>
      </c>
      <c r="D19" s="92">
        <v>7</v>
      </c>
    </row>
    <row r="20" spans="1:4" ht="24.75" thickTop="1" thickBot="1" x14ac:dyDescent="0.25">
      <c r="A20" s="98">
        <v>1518</v>
      </c>
      <c r="B20" s="97" t="str">
        <f>'اسماء الطلبة'!B21</f>
        <v>الطالب 18</v>
      </c>
      <c r="C20" s="91">
        <v>6</v>
      </c>
      <c r="D20" s="92">
        <v>7</v>
      </c>
    </row>
    <row r="21" spans="1:4" ht="24.75" thickTop="1" thickBot="1" x14ac:dyDescent="0.25">
      <c r="A21" s="98">
        <v>1519</v>
      </c>
      <c r="B21" s="97" t="str">
        <f>'اسماء الطلبة'!B22</f>
        <v>الطالب 19</v>
      </c>
      <c r="C21" s="91">
        <v>6</v>
      </c>
      <c r="D21" s="92">
        <v>7</v>
      </c>
    </row>
    <row r="22" spans="1:4" ht="24.75" thickTop="1" thickBot="1" x14ac:dyDescent="0.25">
      <c r="A22" s="98">
        <v>1520</v>
      </c>
      <c r="B22" s="97" t="str">
        <f>'اسماء الطلبة'!B23</f>
        <v>الطالب 20</v>
      </c>
      <c r="C22" s="91">
        <v>6</v>
      </c>
      <c r="D22" s="92">
        <v>7</v>
      </c>
    </row>
    <row r="23" spans="1:4" ht="24.75" thickTop="1" thickBot="1" x14ac:dyDescent="0.25">
      <c r="A23" s="98">
        <v>1521</v>
      </c>
      <c r="B23" s="97" t="str">
        <f>'اسماء الطلبة'!B24</f>
        <v>الطالب 21</v>
      </c>
      <c r="C23" s="91">
        <v>6</v>
      </c>
      <c r="D23" s="92">
        <v>7</v>
      </c>
    </row>
    <row r="24" spans="1:4" ht="24.75" thickTop="1" thickBot="1" x14ac:dyDescent="0.25">
      <c r="A24" s="98">
        <v>1522</v>
      </c>
      <c r="B24" s="97" t="str">
        <f>'اسماء الطلبة'!B25</f>
        <v>الطالب 22</v>
      </c>
      <c r="C24" s="91">
        <v>6</v>
      </c>
      <c r="D24" s="92">
        <v>7</v>
      </c>
    </row>
    <row r="25" spans="1:4" ht="24.75" thickTop="1" thickBot="1" x14ac:dyDescent="0.25">
      <c r="A25" s="98">
        <v>1523</v>
      </c>
      <c r="B25" s="97" t="str">
        <f>'اسماء الطلبة'!B26</f>
        <v>الطالب 23</v>
      </c>
      <c r="C25" s="91">
        <v>6</v>
      </c>
      <c r="D25" s="92">
        <v>7</v>
      </c>
    </row>
    <row r="26" spans="1:4" ht="24.75" thickTop="1" thickBot="1" x14ac:dyDescent="0.25">
      <c r="A26" s="98">
        <v>1524</v>
      </c>
      <c r="B26" s="97" t="str">
        <f>'اسماء الطلبة'!B27</f>
        <v>الطالب 24</v>
      </c>
      <c r="C26" s="91">
        <v>6</v>
      </c>
      <c r="D26" s="92">
        <v>7</v>
      </c>
    </row>
    <row r="27" spans="1:4" ht="24.75" thickTop="1" thickBot="1" x14ac:dyDescent="0.25">
      <c r="A27" s="98">
        <v>1525</v>
      </c>
      <c r="B27" s="97" t="str">
        <f>'اسماء الطلبة'!B28</f>
        <v>الطالب 25</v>
      </c>
      <c r="C27" s="91">
        <v>6</v>
      </c>
      <c r="D27" s="92">
        <v>7</v>
      </c>
    </row>
    <row r="28" spans="1:4" ht="24.75" thickTop="1" thickBot="1" x14ac:dyDescent="0.25">
      <c r="A28" s="98">
        <v>1526</v>
      </c>
      <c r="B28" s="97" t="str">
        <f>'اسماء الطلبة'!B29</f>
        <v>الطالب 26</v>
      </c>
      <c r="C28" s="91">
        <v>6</v>
      </c>
      <c r="D28" s="92">
        <v>7</v>
      </c>
    </row>
    <row r="29" spans="1:4" ht="24.75" thickTop="1" thickBot="1" x14ac:dyDescent="0.25">
      <c r="A29" s="98">
        <v>1527</v>
      </c>
      <c r="B29" s="97" t="str">
        <f>'اسماء الطلبة'!B30</f>
        <v>الطالب 27</v>
      </c>
      <c r="C29" s="91">
        <v>6</v>
      </c>
      <c r="D29" s="92">
        <v>7</v>
      </c>
    </row>
    <row r="30" spans="1:4" ht="24.75" thickTop="1" thickBot="1" x14ac:dyDescent="0.25">
      <c r="A30" s="98">
        <v>1528</v>
      </c>
      <c r="B30" s="97" t="str">
        <f>'اسماء الطلبة'!B31</f>
        <v>الطالب 28</v>
      </c>
      <c r="C30" s="91">
        <v>6</v>
      </c>
      <c r="D30" s="92">
        <v>7</v>
      </c>
    </row>
    <row r="31" spans="1:4" ht="24.75" thickTop="1" thickBot="1" x14ac:dyDescent="0.25">
      <c r="A31" s="98">
        <v>1529</v>
      </c>
      <c r="B31" s="97" t="str">
        <f>'اسماء الطلبة'!B32</f>
        <v>الطالب 29</v>
      </c>
      <c r="C31" s="91">
        <v>6</v>
      </c>
      <c r="D31" s="92">
        <v>7</v>
      </c>
    </row>
    <row r="32" spans="1:4" ht="24.75" thickTop="1" thickBot="1" x14ac:dyDescent="0.25">
      <c r="A32" s="98">
        <v>1530</v>
      </c>
      <c r="B32" s="97" t="str">
        <f>'اسماء الطلبة'!B33</f>
        <v>الطالب 30</v>
      </c>
      <c r="C32" s="91">
        <v>6</v>
      </c>
      <c r="D32" s="92">
        <v>7</v>
      </c>
    </row>
    <row r="33" spans="1:4" ht="24.75" thickTop="1" thickBot="1" x14ac:dyDescent="0.25">
      <c r="A33" s="98">
        <v>1531</v>
      </c>
      <c r="B33" s="97" t="str">
        <f>'اسماء الطلبة'!B34</f>
        <v>الطالب 31</v>
      </c>
      <c r="C33" s="91">
        <v>6</v>
      </c>
      <c r="D33" s="92">
        <v>7</v>
      </c>
    </row>
    <row r="34" spans="1:4" ht="24.75" thickTop="1" thickBot="1" x14ac:dyDescent="0.25">
      <c r="A34" s="98">
        <v>1532</v>
      </c>
      <c r="B34" s="97" t="str">
        <f>'اسماء الطلبة'!B35</f>
        <v>الطالب 32</v>
      </c>
      <c r="C34" s="91">
        <v>6</v>
      </c>
      <c r="D34" s="92">
        <v>7</v>
      </c>
    </row>
    <row r="35" spans="1:4" ht="24.75" thickTop="1" thickBot="1" x14ac:dyDescent="0.25">
      <c r="A35" s="98">
        <v>1533</v>
      </c>
      <c r="B35" s="97" t="str">
        <f>'اسماء الطلبة'!B36</f>
        <v>الطالب 33</v>
      </c>
      <c r="C35" s="91">
        <v>6</v>
      </c>
      <c r="D35" s="92">
        <v>7</v>
      </c>
    </row>
    <row r="36" spans="1:4" ht="24.75" thickTop="1" thickBot="1" x14ac:dyDescent="0.25">
      <c r="A36" s="98">
        <v>1534</v>
      </c>
      <c r="B36" s="97" t="str">
        <f>'اسماء الطلبة'!B37</f>
        <v>الطالب 34</v>
      </c>
      <c r="C36" s="91">
        <v>6</v>
      </c>
      <c r="D36" s="92">
        <v>7</v>
      </c>
    </row>
    <row r="37" spans="1:4" ht="24.75" thickTop="1" thickBot="1" x14ac:dyDescent="0.25">
      <c r="A37" s="98">
        <v>1535</v>
      </c>
      <c r="B37" s="97" t="str">
        <f>'اسماء الطلبة'!B38</f>
        <v>الطالب 35</v>
      </c>
      <c r="C37" s="91">
        <v>6</v>
      </c>
      <c r="D37" s="92">
        <v>7</v>
      </c>
    </row>
    <row r="38" spans="1:4" ht="24.75" thickTop="1" thickBot="1" x14ac:dyDescent="0.25">
      <c r="A38" s="98">
        <v>1536</v>
      </c>
      <c r="B38" s="97" t="str">
        <f>'اسماء الطلبة'!B39</f>
        <v>الطالب 36</v>
      </c>
      <c r="C38" s="91">
        <v>6</v>
      </c>
      <c r="D38" s="92">
        <v>7</v>
      </c>
    </row>
    <row r="39" spans="1:4" ht="24.75" thickTop="1" thickBot="1" x14ac:dyDescent="0.25">
      <c r="A39" s="98">
        <v>1537</v>
      </c>
      <c r="B39" s="97" t="str">
        <f>'اسماء الطلبة'!B40</f>
        <v>الطالب 37</v>
      </c>
      <c r="C39" s="91">
        <v>6</v>
      </c>
      <c r="D39" s="92">
        <v>7</v>
      </c>
    </row>
    <row r="40" spans="1:4" ht="24.75" thickTop="1" thickBot="1" x14ac:dyDescent="0.25">
      <c r="A40" s="98">
        <v>1538</v>
      </c>
      <c r="B40" s="97" t="str">
        <f>'اسماء الطلبة'!B41</f>
        <v>الطالب 38</v>
      </c>
      <c r="C40" s="91">
        <v>6</v>
      </c>
      <c r="D40" s="92">
        <v>7</v>
      </c>
    </row>
    <row r="41" spans="1:4" ht="24.75" thickTop="1" thickBot="1" x14ac:dyDescent="0.25">
      <c r="A41" s="98">
        <v>1539</v>
      </c>
      <c r="B41" s="97" t="str">
        <f>'اسماء الطلبة'!B42</f>
        <v>الطالب 39</v>
      </c>
      <c r="C41" s="91">
        <v>6</v>
      </c>
      <c r="D41" s="92">
        <v>7</v>
      </c>
    </row>
    <row r="42" spans="1:4" ht="24.75" thickTop="1" thickBot="1" x14ac:dyDescent="0.25">
      <c r="A42" s="98">
        <v>1540</v>
      </c>
      <c r="B42" s="97" t="str">
        <f>'اسماء الطلبة'!B43</f>
        <v>الطالب 40</v>
      </c>
      <c r="C42" s="91">
        <v>6</v>
      </c>
      <c r="D42" s="92">
        <v>7</v>
      </c>
    </row>
    <row r="43" spans="1:4" ht="24.75" thickTop="1" thickBot="1" x14ac:dyDescent="0.25">
      <c r="A43" s="98">
        <v>1541</v>
      </c>
      <c r="B43" s="97" t="str">
        <f>'اسماء الطلبة'!B44</f>
        <v>الطالب 41</v>
      </c>
      <c r="C43" s="91">
        <v>6</v>
      </c>
      <c r="D43" s="92">
        <v>7</v>
      </c>
    </row>
    <row r="44" spans="1:4" ht="24.75" thickTop="1" thickBot="1" x14ac:dyDescent="0.25">
      <c r="A44" s="98">
        <v>1542</v>
      </c>
      <c r="B44" s="97" t="str">
        <f>'اسماء الطلبة'!B45</f>
        <v>الطالب 42</v>
      </c>
      <c r="C44" s="91">
        <v>6</v>
      </c>
      <c r="D44" s="92">
        <v>7</v>
      </c>
    </row>
    <row r="45" spans="1:4" ht="24.75" thickTop="1" thickBot="1" x14ac:dyDescent="0.25">
      <c r="A45" s="98">
        <v>1543</v>
      </c>
      <c r="B45" s="97" t="str">
        <f>'اسماء الطلبة'!B46</f>
        <v>الطالب 43</v>
      </c>
      <c r="C45" s="91">
        <v>6</v>
      </c>
      <c r="D45" s="92">
        <v>7</v>
      </c>
    </row>
    <row r="46" spans="1:4" ht="24.75" thickTop="1" thickBot="1" x14ac:dyDescent="0.25">
      <c r="A46" s="98">
        <v>1544</v>
      </c>
      <c r="B46" s="97" t="str">
        <f>'اسماء الطلبة'!B47</f>
        <v>الطالب 44</v>
      </c>
      <c r="C46" s="91">
        <v>6</v>
      </c>
      <c r="D46" s="92">
        <v>7</v>
      </c>
    </row>
    <row r="47" spans="1:4" ht="24.75" thickTop="1" thickBot="1" x14ac:dyDescent="0.25">
      <c r="A47" s="98">
        <v>1545</v>
      </c>
      <c r="B47" s="97">
        <f>'اسماء الطلبة'!B48</f>
        <v>0</v>
      </c>
      <c r="C47" s="91">
        <v>6</v>
      </c>
      <c r="D47" s="92">
        <v>7</v>
      </c>
    </row>
    <row r="48" spans="1:4" ht="24.75" thickTop="1" thickBot="1" x14ac:dyDescent="0.25">
      <c r="A48" s="98">
        <v>1546</v>
      </c>
      <c r="B48" s="97">
        <f>'اسماء الطلبة'!B49</f>
        <v>0</v>
      </c>
      <c r="C48" s="91">
        <v>6</v>
      </c>
      <c r="D48" s="92">
        <v>7</v>
      </c>
    </row>
    <row r="49" spans="1:4" ht="24.75" thickTop="1" thickBot="1" x14ac:dyDescent="0.25">
      <c r="A49" s="98">
        <v>1547</v>
      </c>
      <c r="B49" s="97">
        <f>'اسماء الطلبة'!B50</f>
        <v>0</v>
      </c>
      <c r="C49" s="91">
        <v>6</v>
      </c>
      <c r="D49" s="92">
        <v>7</v>
      </c>
    </row>
    <row r="50" spans="1:4" ht="24.75" thickTop="1" thickBot="1" x14ac:dyDescent="0.25">
      <c r="A50" s="98">
        <v>1548</v>
      </c>
      <c r="B50" s="97">
        <f>'اسماء الطلبة'!B51</f>
        <v>0</v>
      </c>
      <c r="C50" s="91">
        <v>6</v>
      </c>
      <c r="D50" s="92">
        <v>7</v>
      </c>
    </row>
    <row r="51" spans="1:4" ht="24.75" thickTop="1" thickBot="1" x14ac:dyDescent="0.25">
      <c r="A51" s="98">
        <v>1549</v>
      </c>
      <c r="B51" s="97">
        <f>'اسماء الطلبة'!B52</f>
        <v>0</v>
      </c>
      <c r="C51" s="91">
        <v>6</v>
      </c>
      <c r="D51" s="92">
        <v>7</v>
      </c>
    </row>
    <row r="52" spans="1:4" ht="24.75" thickTop="1" thickBot="1" x14ac:dyDescent="0.25">
      <c r="A52" s="99">
        <v>1550</v>
      </c>
      <c r="B52" s="97">
        <f>'اسماء الطلبة'!B53</f>
        <v>0</v>
      </c>
      <c r="C52" s="91">
        <v>6</v>
      </c>
      <c r="D52" s="92">
        <v>7</v>
      </c>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14</vt:i4>
      </vt:variant>
      <vt:variant>
        <vt:lpstr>نطاقات تمت تسميتها</vt:lpstr>
      </vt:variant>
      <vt:variant>
        <vt:i4>1</vt:i4>
      </vt:variant>
    </vt:vector>
  </HeadingPairs>
  <TitlesOfParts>
    <vt:vector size="15" baseType="lpstr">
      <vt:lpstr>الفصل الاول</vt:lpstr>
      <vt:lpstr>الفصل الثاني</vt:lpstr>
      <vt:lpstr>الدور الثاني</vt:lpstr>
      <vt:lpstr>اسماء الطلبة</vt:lpstr>
      <vt:lpstr>التربية الاسلامية</vt:lpstr>
      <vt:lpstr>اللغة العربية</vt:lpstr>
      <vt:lpstr>الرياضيات</vt:lpstr>
      <vt:lpstr>العلوم</vt:lpstr>
      <vt:lpstr>الجغرافيا</vt:lpstr>
      <vt:lpstr>التاريخ</vt:lpstr>
      <vt:lpstr>اللغة الانجليزية</vt:lpstr>
      <vt:lpstr>الحاسوب</vt:lpstr>
      <vt:lpstr>تربية وطنية</vt:lpstr>
      <vt:lpstr>تربية فنية</vt:lpstr>
      <vt:lpstr>'الفصل الثاني'!Print_Area</vt:lpstr>
    </vt:vector>
  </TitlesOfParts>
  <Company>netports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Netports2-Client</dc:creator>
  <cp:lastModifiedBy>Toshiba</cp:lastModifiedBy>
  <cp:lastPrinted>2014-11-03T21:12:09Z</cp:lastPrinted>
  <dcterms:created xsi:type="dcterms:W3CDTF">2012-04-19T06:11:20Z</dcterms:created>
  <dcterms:modified xsi:type="dcterms:W3CDTF">2014-12-12T19:23:55Z</dcterms:modified>
</cp:coreProperties>
</file>